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ТСН-2001'!$A$1:$K$231</definedName>
  </definedNames>
  <calcPr calcId="145621"/>
</workbook>
</file>

<file path=xl/calcChain.xml><?xml version="1.0" encoding="utf-8"?>
<calcChain xmlns="http://schemas.openxmlformats.org/spreadsheetml/2006/main">
  <c r="H229" i="5" l="1"/>
  <c r="H226" i="5"/>
  <c r="C229" i="5"/>
  <c r="C226" i="5"/>
  <c r="J29" i="5"/>
  <c r="J26" i="5"/>
  <c r="J25" i="5"/>
  <c r="J24" i="5"/>
  <c r="J23" i="5"/>
  <c r="J22" i="5"/>
  <c r="J21" i="5"/>
  <c r="I29" i="5"/>
  <c r="H223" i="5"/>
  <c r="J223" i="5"/>
  <c r="H222" i="5"/>
  <c r="J222" i="5"/>
  <c r="A221" i="5"/>
  <c r="H219" i="5"/>
  <c r="J219" i="5"/>
  <c r="H218" i="5"/>
  <c r="J218" i="5"/>
  <c r="A217" i="5"/>
  <c r="Z214" i="5"/>
  <c r="Y214" i="5"/>
  <c r="X214" i="5"/>
  <c r="AB213" i="5"/>
  <c r="I213" i="5"/>
  <c r="H213" i="5"/>
  <c r="G213" i="5"/>
  <c r="E213" i="5"/>
  <c r="J212" i="5"/>
  <c r="E212" i="5"/>
  <c r="J211" i="5"/>
  <c r="I211" i="5"/>
  <c r="E211" i="5"/>
  <c r="K210" i="5"/>
  <c r="J210" i="5"/>
  <c r="W210" i="5"/>
  <c r="I210" i="5"/>
  <c r="H210" i="5"/>
  <c r="G210" i="5"/>
  <c r="F210" i="5"/>
  <c r="V209" i="5"/>
  <c r="T209" i="5"/>
  <c r="K212" i="5" s="1"/>
  <c r="R209" i="5"/>
  <c r="K211" i="5" s="1"/>
  <c r="U209" i="5"/>
  <c r="S209" i="5"/>
  <c r="I212" i="5" s="1"/>
  <c r="Q209" i="5"/>
  <c r="E209" i="5"/>
  <c r="D209" i="5"/>
  <c r="Z207" i="5"/>
  <c r="Y207" i="5"/>
  <c r="X207" i="5"/>
  <c r="AB206" i="5"/>
  <c r="I206" i="5"/>
  <c r="H206" i="5"/>
  <c r="G206" i="5"/>
  <c r="E206" i="5"/>
  <c r="J205" i="5"/>
  <c r="E205" i="5"/>
  <c r="J204" i="5"/>
  <c r="I204" i="5"/>
  <c r="E204" i="5"/>
  <c r="K203" i="5"/>
  <c r="J203" i="5"/>
  <c r="W203" i="5"/>
  <c r="I203" i="5"/>
  <c r="H203" i="5"/>
  <c r="G203" i="5"/>
  <c r="F203" i="5"/>
  <c r="V202" i="5"/>
  <c r="T202" i="5"/>
  <c r="K205" i="5" s="1"/>
  <c r="R202" i="5"/>
  <c r="K204" i="5" s="1"/>
  <c r="U202" i="5"/>
  <c r="S202" i="5"/>
  <c r="I205" i="5" s="1"/>
  <c r="Q202" i="5"/>
  <c r="E202" i="5"/>
  <c r="D202" i="5"/>
  <c r="Z200" i="5"/>
  <c r="Y200" i="5"/>
  <c r="X200" i="5"/>
  <c r="AB199" i="5"/>
  <c r="I199" i="5"/>
  <c r="H199" i="5"/>
  <c r="G199" i="5"/>
  <c r="E199" i="5"/>
  <c r="J198" i="5"/>
  <c r="E198" i="5"/>
  <c r="K197" i="5"/>
  <c r="J197" i="5"/>
  <c r="I197" i="5"/>
  <c r="E197" i="5"/>
  <c r="K196" i="5"/>
  <c r="J196" i="5"/>
  <c r="I196" i="5"/>
  <c r="W196" i="5" s="1"/>
  <c r="H196" i="5"/>
  <c r="G196" i="5"/>
  <c r="F196" i="5"/>
  <c r="V195" i="5"/>
  <c r="T195" i="5"/>
  <c r="K198" i="5" s="1"/>
  <c r="J200" i="5" s="1"/>
  <c r="R195" i="5"/>
  <c r="U195" i="5"/>
  <c r="S195" i="5"/>
  <c r="I198" i="5" s="1"/>
  <c r="Q195" i="5"/>
  <c r="E195" i="5"/>
  <c r="D195" i="5"/>
  <c r="Z193" i="5"/>
  <c r="Y193" i="5"/>
  <c r="X193" i="5"/>
  <c r="AB192" i="5"/>
  <c r="I192" i="5"/>
  <c r="H192" i="5"/>
  <c r="G192" i="5"/>
  <c r="E192" i="5"/>
  <c r="J191" i="5"/>
  <c r="E191" i="5"/>
  <c r="K190" i="5"/>
  <c r="J190" i="5"/>
  <c r="I190" i="5"/>
  <c r="E190" i="5"/>
  <c r="K189" i="5"/>
  <c r="J189" i="5"/>
  <c r="I189" i="5"/>
  <c r="W189" i="5" s="1"/>
  <c r="H189" i="5"/>
  <c r="G189" i="5"/>
  <c r="F189" i="5"/>
  <c r="V188" i="5"/>
  <c r="T188" i="5"/>
  <c r="K191" i="5" s="1"/>
  <c r="J193" i="5" s="1"/>
  <c r="R188" i="5"/>
  <c r="U188" i="5"/>
  <c r="S188" i="5"/>
  <c r="I191" i="5" s="1"/>
  <c r="Q188" i="5"/>
  <c r="E188" i="5"/>
  <c r="D188" i="5"/>
  <c r="A187" i="5"/>
  <c r="H185" i="5"/>
  <c r="J185" i="5"/>
  <c r="H184" i="5"/>
  <c r="J184" i="5"/>
  <c r="A183" i="5"/>
  <c r="AA180" i="5"/>
  <c r="Z180" i="5"/>
  <c r="Y180" i="5"/>
  <c r="X180" i="5"/>
  <c r="O180" i="5"/>
  <c r="H183" i="5" s="1"/>
  <c r="H180" i="5"/>
  <c r="K179" i="5"/>
  <c r="J180" i="5" s="1"/>
  <c r="J179" i="5"/>
  <c r="I179" i="5"/>
  <c r="H179" i="5"/>
  <c r="G179" i="5"/>
  <c r="F179" i="5"/>
  <c r="V179" i="5"/>
  <c r="T179" i="5"/>
  <c r="R179" i="5"/>
  <c r="U179" i="5"/>
  <c r="S179" i="5"/>
  <c r="Q179" i="5"/>
  <c r="E179" i="5"/>
  <c r="D179" i="5"/>
  <c r="B179" i="5"/>
  <c r="A178" i="5"/>
  <c r="H176" i="5"/>
  <c r="J176" i="5"/>
  <c r="H175" i="5"/>
  <c r="J175" i="5"/>
  <c r="A174" i="5"/>
  <c r="AA171" i="5"/>
  <c r="Z171" i="5"/>
  <c r="X171" i="5"/>
  <c r="I170" i="5"/>
  <c r="AB170" i="5" s="1"/>
  <c r="H170" i="5"/>
  <c r="G170" i="5"/>
  <c r="E170" i="5"/>
  <c r="J169" i="5"/>
  <c r="E169" i="5"/>
  <c r="J168" i="5"/>
  <c r="E168" i="5"/>
  <c r="K167" i="5"/>
  <c r="J167" i="5"/>
  <c r="E167" i="5"/>
  <c r="K166" i="5"/>
  <c r="J166" i="5"/>
  <c r="I166" i="5"/>
  <c r="H166" i="5"/>
  <c r="G166" i="5"/>
  <c r="F166" i="5"/>
  <c r="K165" i="5"/>
  <c r="J165" i="5"/>
  <c r="W165" i="5"/>
  <c r="I165" i="5"/>
  <c r="H165" i="5"/>
  <c r="G165" i="5"/>
  <c r="F165" i="5"/>
  <c r="K164" i="5"/>
  <c r="J164" i="5"/>
  <c r="I164" i="5"/>
  <c r="H164" i="5"/>
  <c r="G164" i="5"/>
  <c r="F164" i="5"/>
  <c r="K163" i="5"/>
  <c r="J163" i="5"/>
  <c r="I163" i="5"/>
  <c r="H163" i="5"/>
  <c r="G163" i="5"/>
  <c r="F163" i="5"/>
  <c r="C162" i="5"/>
  <c r="V161" i="5"/>
  <c r="K169" i="5" s="1"/>
  <c r="T161" i="5"/>
  <c r="K168" i="5" s="1"/>
  <c r="R161" i="5"/>
  <c r="U161" i="5"/>
  <c r="I169" i="5" s="1"/>
  <c r="S161" i="5"/>
  <c r="I168" i="5" s="1"/>
  <c r="Q161" i="5"/>
  <c r="I167" i="5" s="1"/>
  <c r="E161" i="5"/>
  <c r="D161" i="5"/>
  <c r="AA159" i="5"/>
  <c r="Z159" i="5"/>
  <c r="X159" i="5"/>
  <c r="O159" i="5"/>
  <c r="H159" i="5"/>
  <c r="K158" i="5"/>
  <c r="P159" i="5" s="1"/>
  <c r="J158" i="5"/>
  <c r="I158" i="5"/>
  <c r="Y159" i="5" s="1"/>
  <c r="H158" i="5"/>
  <c r="G158" i="5"/>
  <c r="F158" i="5"/>
  <c r="V158" i="5"/>
  <c r="T158" i="5"/>
  <c r="R158" i="5"/>
  <c r="U158" i="5"/>
  <c r="S158" i="5"/>
  <c r="Q158" i="5"/>
  <c r="E158" i="5"/>
  <c r="D158" i="5"/>
  <c r="B158" i="5"/>
  <c r="AA156" i="5"/>
  <c r="Z156" i="5"/>
  <c r="X156" i="5"/>
  <c r="H156" i="5"/>
  <c r="P156" i="5"/>
  <c r="K155" i="5"/>
  <c r="J156" i="5" s="1"/>
  <c r="J155" i="5"/>
  <c r="I155" i="5"/>
  <c r="Y156" i="5" s="1"/>
  <c r="H155" i="5"/>
  <c r="G155" i="5"/>
  <c r="F155" i="5"/>
  <c r="V155" i="5"/>
  <c r="T155" i="5"/>
  <c r="R155" i="5"/>
  <c r="U155" i="5"/>
  <c r="S155" i="5"/>
  <c r="Q155" i="5"/>
  <c r="E155" i="5"/>
  <c r="D155" i="5"/>
  <c r="B155" i="5"/>
  <c r="AA153" i="5"/>
  <c r="Z153" i="5"/>
  <c r="X153" i="5"/>
  <c r="I152" i="5"/>
  <c r="AB152" i="5" s="1"/>
  <c r="H152" i="5"/>
  <c r="G152" i="5"/>
  <c r="E152" i="5"/>
  <c r="K151" i="5"/>
  <c r="J151" i="5"/>
  <c r="E151" i="5"/>
  <c r="J150" i="5"/>
  <c r="I150" i="5"/>
  <c r="E150" i="5"/>
  <c r="K149" i="5"/>
  <c r="J149" i="5"/>
  <c r="I149" i="5"/>
  <c r="H149" i="5"/>
  <c r="G149" i="5"/>
  <c r="F149" i="5"/>
  <c r="K148" i="5"/>
  <c r="P153" i="5" s="1"/>
  <c r="J148" i="5"/>
  <c r="I148" i="5"/>
  <c r="Y153" i="5" s="1"/>
  <c r="H148" i="5"/>
  <c r="G148" i="5"/>
  <c r="F148" i="5"/>
  <c r="C147" i="5"/>
  <c r="V146" i="5"/>
  <c r="T146" i="5"/>
  <c r="R146" i="5"/>
  <c r="K150" i="5" s="1"/>
  <c r="U146" i="5"/>
  <c r="S146" i="5"/>
  <c r="I151" i="5" s="1"/>
  <c r="Q146" i="5"/>
  <c r="E146" i="5"/>
  <c r="D146" i="5"/>
  <c r="AA144" i="5"/>
  <c r="Z144" i="5"/>
  <c r="X144" i="5"/>
  <c r="O144" i="5"/>
  <c r="K143" i="5"/>
  <c r="J144" i="5" s="1"/>
  <c r="J143" i="5"/>
  <c r="I143" i="5"/>
  <c r="H144" i="5" s="1"/>
  <c r="H143" i="5"/>
  <c r="G143" i="5"/>
  <c r="F143" i="5"/>
  <c r="V143" i="5"/>
  <c r="T143" i="5"/>
  <c r="R143" i="5"/>
  <c r="U143" i="5"/>
  <c r="S143" i="5"/>
  <c r="Q143" i="5"/>
  <c r="E143" i="5"/>
  <c r="D143" i="5"/>
  <c r="B143" i="5"/>
  <c r="AA141" i="5"/>
  <c r="Z141" i="5"/>
  <c r="X141" i="5"/>
  <c r="O141" i="5"/>
  <c r="H141" i="5"/>
  <c r="K140" i="5"/>
  <c r="P141" i="5" s="1"/>
  <c r="J140" i="5"/>
  <c r="I140" i="5"/>
  <c r="Y141" i="5" s="1"/>
  <c r="H140" i="5"/>
  <c r="G140" i="5"/>
  <c r="F140" i="5"/>
  <c r="V140" i="5"/>
  <c r="T140" i="5"/>
  <c r="R140" i="5"/>
  <c r="U140" i="5"/>
  <c r="S140" i="5"/>
  <c r="Q140" i="5"/>
  <c r="E140" i="5"/>
  <c r="D140" i="5"/>
  <c r="B140" i="5"/>
  <c r="AA138" i="5"/>
  <c r="Z138" i="5"/>
  <c r="X138" i="5"/>
  <c r="I137" i="5"/>
  <c r="AB137" i="5" s="1"/>
  <c r="H137" i="5"/>
  <c r="G137" i="5"/>
  <c r="E137" i="5"/>
  <c r="K136" i="5"/>
  <c r="J136" i="5"/>
  <c r="E136" i="5"/>
  <c r="J135" i="5"/>
  <c r="E135" i="5"/>
  <c r="J134" i="5"/>
  <c r="E134" i="5"/>
  <c r="K133" i="5"/>
  <c r="J133" i="5"/>
  <c r="I133" i="5"/>
  <c r="H133" i="5"/>
  <c r="G133" i="5"/>
  <c r="F133" i="5"/>
  <c r="K132" i="5"/>
  <c r="J132" i="5"/>
  <c r="I132" i="5"/>
  <c r="W132" i="5" s="1"/>
  <c r="H132" i="5"/>
  <c r="G132" i="5"/>
  <c r="F132" i="5"/>
  <c r="K131" i="5"/>
  <c r="J131" i="5"/>
  <c r="I131" i="5"/>
  <c r="H131" i="5"/>
  <c r="G131" i="5"/>
  <c r="F131" i="5"/>
  <c r="K130" i="5"/>
  <c r="J130" i="5"/>
  <c r="W130" i="5"/>
  <c r="I130" i="5"/>
  <c r="H130" i="5"/>
  <c r="G130" i="5"/>
  <c r="F130" i="5"/>
  <c r="C129" i="5"/>
  <c r="V128" i="5"/>
  <c r="T128" i="5"/>
  <c r="K135" i="5" s="1"/>
  <c r="R128" i="5"/>
  <c r="K134" i="5" s="1"/>
  <c r="U128" i="5"/>
  <c r="I136" i="5" s="1"/>
  <c r="S128" i="5"/>
  <c r="I135" i="5" s="1"/>
  <c r="Q128" i="5"/>
  <c r="I134" i="5" s="1"/>
  <c r="E128" i="5"/>
  <c r="D128" i="5"/>
  <c r="AA126" i="5"/>
  <c r="Z126" i="5"/>
  <c r="X126" i="5"/>
  <c r="I125" i="5"/>
  <c r="AB125" i="5" s="1"/>
  <c r="H125" i="5"/>
  <c r="G125" i="5"/>
  <c r="E125" i="5"/>
  <c r="J124" i="5"/>
  <c r="E124" i="5"/>
  <c r="J123" i="5"/>
  <c r="E123" i="5"/>
  <c r="J122" i="5"/>
  <c r="E122" i="5"/>
  <c r="K121" i="5"/>
  <c r="J121" i="5"/>
  <c r="I121" i="5"/>
  <c r="H121" i="5"/>
  <c r="G121" i="5"/>
  <c r="F121" i="5"/>
  <c r="K120" i="5"/>
  <c r="J120" i="5"/>
  <c r="W120" i="5"/>
  <c r="I120" i="5"/>
  <c r="H120" i="5"/>
  <c r="G120" i="5"/>
  <c r="F120" i="5"/>
  <c r="K119" i="5"/>
  <c r="J119" i="5"/>
  <c r="I119" i="5"/>
  <c r="H119" i="5"/>
  <c r="G119" i="5"/>
  <c r="F119" i="5"/>
  <c r="K118" i="5"/>
  <c r="J118" i="5"/>
  <c r="W118" i="5"/>
  <c r="I118" i="5"/>
  <c r="H118" i="5"/>
  <c r="G118" i="5"/>
  <c r="F118" i="5"/>
  <c r="V117" i="5"/>
  <c r="K124" i="5" s="1"/>
  <c r="T117" i="5"/>
  <c r="K123" i="5" s="1"/>
  <c r="R117" i="5"/>
  <c r="K122" i="5" s="1"/>
  <c r="U117" i="5"/>
  <c r="I124" i="5" s="1"/>
  <c r="S117" i="5"/>
  <c r="I123" i="5" s="1"/>
  <c r="Q117" i="5"/>
  <c r="I122" i="5" s="1"/>
  <c r="E117" i="5"/>
  <c r="D117" i="5"/>
  <c r="A116" i="5"/>
  <c r="H114" i="5"/>
  <c r="J114" i="5"/>
  <c r="H113" i="5"/>
  <c r="J113" i="5"/>
  <c r="A112" i="5"/>
  <c r="AA109" i="5"/>
  <c r="Z109" i="5"/>
  <c r="Y109" i="5"/>
  <c r="X109" i="5"/>
  <c r="O109" i="5"/>
  <c r="K108" i="5"/>
  <c r="P109" i="5" s="1"/>
  <c r="J108" i="5"/>
  <c r="I108" i="5"/>
  <c r="H109" i="5" s="1"/>
  <c r="H108" i="5"/>
  <c r="G108" i="5"/>
  <c r="F108" i="5"/>
  <c r="V108" i="5"/>
  <c r="T108" i="5"/>
  <c r="R108" i="5"/>
  <c r="U108" i="5"/>
  <c r="S108" i="5"/>
  <c r="Q108" i="5"/>
  <c r="E108" i="5"/>
  <c r="D108" i="5"/>
  <c r="B108" i="5"/>
  <c r="AA106" i="5"/>
  <c r="Z106" i="5"/>
  <c r="Y106" i="5"/>
  <c r="X106" i="5"/>
  <c r="H106" i="5"/>
  <c r="J106" i="5"/>
  <c r="K105" i="5"/>
  <c r="P106" i="5" s="1"/>
  <c r="J105" i="5"/>
  <c r="I105" i="5"/>
  <c r="O106" i="5" s="1"/>
  <c r="H105" i="5"/>
  <c r="G105" i="5"/>
  <c r="F105" i="5"/>
  <c r="V105" i="5"/>
  <c r="T105" i="5"/>
  <c r="R105" i="5"/>
  <c r="U105" i="5"/>
  <c r="S105" i="5"/>
  <c r="Q105" i="5"/>
  <c r="E105" i="5"/>
  <c r="D105" i="5"/>
  <c r="B105" i="5"/>
  <c r="AA103" i="5"/>
  <c r="Z103" i="5"/>
  <c r="Y103" i="5"/>
  <c r="P103" i="5"/>
  <c r="J103" i="5"/>
  <c r="K102" i="5"/>
  <c r="J102" i="5"/>
  <c r="I102" i="5"/>
  <c r="O103" i="5" s="1"/>
  <c r="H102" i="5"/>
  <c r="G102" i="5"/>
  <c r="F102" i="5"/>
  <c r="V102" i="5"/>
  <c r="T102" i="5"/>
  <c r="R102" i="5"/>
  <c r="U102" i="5"/>
  <c r="S102" i="5"/>
  <c r="Q102" i="5"/>
  <c r="E102" i="5"/>
  <c r="D102" i="5"/>
  <c r="B102" i="5"/>
  <c r="AA100" i="5"/>
  <c r="Z100" i="5"/>
  <c r="Y100" i="5"/>
  <c r="X100" i="5"/>
  <c r="J100" i="5"/>
  <c r="K99" i="5"/>
  <c r="P100" i="5" s="1"/>
  <c r="J99" i="5"/>
  <c r="I99" i="5"/>
  <c r="H100" i="5" s="1"/>
  <c r="H99" i="5"/>
  <c r="G99" i="5"/>
  <c r="F99" i="5"/>
  <c r="V99" i="5"/>
  <c r="T99" i="5"/>
  <c r="R99" i="5"/>
  <c r="U99" i="5"/>
  <c r="S99" i="5"/>
  <c r="Q99" i="5"/>
  <c r="E99" i="5"/>
  <c r="D99" i="5"/>
  <c r="B99" i="5"/>
  <c r="AA97" i="5"/>
  <c r="Z97" i="5"/>
  <c r="Y97" i="5"/>
  <c r="X97" i="5"/>
  <c r="O97" i="5"/>
  <c r="K96" i="5"/>
  <c r="P97" i="5" s="1"/>
  <c r="J96" i="5"/>
  <c r="I96" i="5"/>
  <c r="H97" i="5" s="1"/>
  <c r="H96" i="5"/>
  <c r="G96" i="5"/>
  <c r="F96" i="5"/>
  <c r="V96" i="5"/>
  <c r="T96" i="5"/>
  <c r="R96" i="5"/>
  <c r="U96" i="5"/>
  <c r="S96" i="5"/>
  <c r="Q96" i="5"/>
  <c r="E96" i="5"/>
  <c r="D96" i="5"/>
  <c r="B96" i="5"/>
  <c r="AA94" i="5"/>
  <c r="Z94" i="5"/>
  <c r="X94" i="5"/>
  <c r="I93" i="5"/>
  <c r="AB93" i="5" s="1"/>
  <c r="H93" i="5"/>
  <c r="G93" i="5"/>
  <c r="E93" i="5"/>
  <c r="J92" i="5"/>
  <c r="E92" i="5"/>
  <c r="J91" i="5"/>
  <c r="E91" i="5"/>
  <c r="J90" i="5"/>
  <c r="E90" i="5"/>
  <c r="K89" i="5"/>
  <c r="J89" i="5"/>
  <c r="I89" i="5"/>
  <c r="H89" i="5"/>
  <c r="G89" i="5"/>
  <c r="F89" i="5"/>
  <c r="K88" i="5"/>
  <c r="J88" i="5"/>
  <c r="W88" i="5"/>
  <c r="I88" i="5"/>
  <c r="H88" i="5"/>
  <c r="G88" i="5"/>
  <c r="F88" i="5"/>
  <c r="K87" i="5"/>
  <c r="J87" i="5"/>
  <c r="I87" i="5"/>
  <c r="H87" i="5"/>
  <c r="G87" i="5"/>
  <c r="F87" i="5"/>
  <c r="K86" i="5"/>
  <c r="J86" i="5"/>
  <c r="I86" i="5"/>
  <c r="H86" i="5"/>
  <c r="G86" i="5"/>
  <c r="F86" i="5"/>
  <c r="V85" i="5"/>
  <c r="K92" i="5" s="1"/>
  <c r="T85" i="5"/>
  <c r="K91" i="5" s="1"/>
  <c r="R85" i="5"/>
  <c r="K90" i="5" s="1"/>
  <c r="U85" i="5"/>
  <c r="I92" i="5" s="1"/>
  <c r="S85" i="5"/>
  <c r="I91" i="5" s="1"/>
  <c r="Q85" i="5"/>
  <c r="I90" i="5" s="1"/>
  <c r="E85" i="5"/>
  <c r="D85" i="5"/>
  <c r="AA83" i="5"/>
  <c r="Z83" i="5"/>
  <c r="Y83" i="5"/>
  <c r="AB82" i="5"/>
  <c r="I82" i="5"/>
  <c r="H82" i="5"/>
  <c r="G82" i="5"/>
  <c r="E82" i="5"/>
  <c r="J81" i="5"/>
  <c r="E81" i="5"/>
  <c r="J80" i="5"/>
  <c r="E80" i="5"/>
  <c r="K79" i="5"/>
  <c r="J79" i="5"/>
  <c r="I79" i="5"/>
  <c r="H79" i="5"/>
  <c r="G79" i="5"/>
  <c r="F79" i="5"/>
  <c r="K78" i="5"/>
  <c r="J78" i="5"/>
  <c r="W78" i="5"/>
  <c r="I78" i="5"/>
  <c r="H78" i="5"/>
  <c r="G78" i="5"/>
  <c r="F78" i="5"/>
  <c r="V77" i="5"/>
  <c r="T77" i="5"/>
  <c r="K81" i="5" s="1"/>
  <c r="R77" i="5"/>
  <c r="K80" i="5" s="1"/>
  <c r="U77" i="5"/>
  <c r="S77" i="5"/>
  <c r="I81" i="5" s="1"/>
  <c r="Q77" i="5"/>
  <c r="I80" i="5" s="1"/>
  <c r="O83" i="5" s="1"/>
  <c r="E77" i="5"/>
  <c r="D77" i="5"/>
  <c r="AA75" i="5"/>
  <c r="Z75" i="5"/>
  <c r="Y75" i="5"/>
  <c r="AB74" i="5"/>
  <c r="I74" i="5"/>
  <c r="H74" i="5"/>
  <c r="G74" i="5"/>
  <c r="E74" i="5"/>
  <c r="J73" i="5"/>
  <c r="E73" i="5"/>
  <c r="J72" i="5"/>
  <c r="E72" i="5"/>
  <c r="K71" i="5"/>
  <c r="J71" i="5"/>
  <c r="H71" i="5"/>
  <c r="AA71" i="5"/>
  <c r="Z71" i="5"/>
  <c r="Y71" i="5"/>
  <c r="I71" i="5"/>
  <c r="X71" i="5" s="1"/>
  <c r="F71" i="5"/>
  <c r="V71" i="5"/>
  <c r="T71" i="5"/>
  <c r="R71" i="5"/>
  <c r="U71" i="5"/>
  <c r="S71" i="5"/>
  <c r="Q71" i="5"/>
  <c r="E71" i="5"/>
  <c r="D71" i="5"/>
  <c r="B71" i="5"/>
  <c r="K70" i="5"/>
  <c r="J70" i="5"/>
  <c r="I70" i="5"/>
  <c r="H70" i="5"/>
  <c r="G70" i="5"/>
  <c r="F70" i="5"/>
  <c r="K69" i="5"/>
  <c r="J69" i="5"/>
  <c r="I69" i="5"/>
  <c r="X75" i="5" s="1"/>
  <c r="H69" i="5"/>
  <c r="G69" i="5"/>
  <c r="F69" i="5"/>
  <c r="C68" i="5"/>
  <c r="V67" i="5"/>
  <c r="T67" i="5"/>
  <c r="K73" i="5" s="1"/>
  <c r="R67" i="5"/>
  <c r="K72" i="5" s="1"/>
  <c r="U67" i="5"/>
  <c r="S67" i="5"/>
  <c r="I73" i="5" s="1"/>
  <c r="Q67" i="5"/>
  <c r="I72" i="5" s="1"/>
  <c r="E67" i="5"/>
  <c r="D67" i="5"/>
  <c r="AA65" i="5"/>
  <c r="Z65" i="5"/>
  <c r="Y65" i="5"/>
  <c r="I64" i="5"/>
  <c r="AB64" i="5" s="1"/>
  <c r="H64" i="5"/>
  <c r="G64" i="5"/>
  <c r="E64" i="5"/>
  <c r="J63" i="5"/>
  <c r="E63" i="5"/>
  <c r="J62" i="5"/>
  <c r="E62" i="5"/>
  <c r="J61" i="5"/>
  <c r="E61" i="5"/>
  <c r="K60" i="5"/>
  <c r="J60" i="5"/>
  <c r="W60" i="5"/>
  <c r="I60" i="5"/>
  <c r="H60" i="5"/>
  <c r="G60" i="5"/>
  <c r="F60" i="5"/>
  <c r="K59" i="5"/>
  <c r="J59" i="5"/>
  <c r="I59" i="5"/>
  <c r="H59" i="5"/>
  <c r="G59" i="5"/>
  <c r="F59" i="5"/>
  <c r="K58" i="5"/>
  <c r="J58" i="5"/>
  <c r="I58" i="5"/>
  <c r="H58" i="5"/>
  <c r="G58" i="5"/>
  <c r="F58" i="5"/>
  <c r="C57" i="5"/>
  <c r="V56" i="5"/>
  <c r="K63" i="5" s="1"/>
  <c r="T56" i="5"/>
  <c r="K62" i="5" s="1"/>
  <c r="R56" i="5"/>
  <c r="K61" i="5" s="1"/>
  <c r="U56" i="5"/>
  <c r="I63" i="5" s="1"/>
  <c r="S56" i="5"/>
  <c r="I62" i="5" s="1"/>
  <c r="Q56" i="5"/>
  <c r="I61" i="5" s="1"/>
  <c r="E56" i="5"/>
  <c r="D56" i="5"/>
  <c r="A55" i="5"/>
  <c r="H53" i="5"/>
  <c r="J53" i="5"/>
  <c r="H52" i="5"/>
  <c r="J52" i="5"/>
  <c r="A51" i="5"/>
  <c r="AA48" i="5"/>
  <c r="Z48" i="5"/>
  <c r="I24" i="5" s="1"/>
  <c r="X48" i="5"/>
  <c r="AB47" i="5"/>
  <c r="I47" i="5"/>
  <c r="H47" i="5"/>
  <c r="G47" i="5"/>
  <c r="E47" i="5"/>
  <c r="J46" i="5"/>
  <c r="E46" i="5"/>
  <c r="J45" i="5"/>
  <c r="E45" i="5"/>
  <c r="J44" i="5"/>
  <c r="E44" i="5"/>
  <c r="K43" i="5"/>
  <c r="J43" i="5"/>
  <c r="W43" i="5"/>
  <c r="I43" i="5"/>
  <c r="H43" i="5"/>
  <c r="G43" i="5"/>
  <c r="F43" i="5"/>
  <c r="K42" i="5"/>
  <c r="J42" i="5"/>
  <c r="I42" i="5"/>
  <c r="H42" i="5"/>
  <c r="G42" i="5"/>
  <c r="F42" i="5"/>
  <c r="K41" i="5"/>
  <c r="J41" i="5"/>
  <c r="W41" i="5"/>
  <c r="I41" i="5"/>
  <c r="H41" i="5"/>
  <c r="G41" i="5"/>
  <c r="F41" i="5"/>
  <c r="C40" i="5"/>
  <c r="V39" i="5"/>
  <c r="K46" i="5" s="1"/>
  <c r="T39" i="5"/>
  <c r="K45" i="5" s="1"/>
  <c r="R39" i="5"/>
  <c r="K44" i="5" s="1"/>
  <c r="U39" i="5"/>
  <c r="I46" i="5" s="1"/>
  <c r="S39" i="5"/>
  <c r="I45" i="5" s="1"/>
  <c r="Q39" i="5"/>
  <c r="I44" i="5" s="1"/>
  <c r="E39" i="5"/>
  <c r="D39" i="5"/>
  <c r="A38" i="5"/>
  <c r="A36" i="5"/>
  <c r="A18" i="5"/>
  <c r="A13" i="5"/>
  <c r="A10" i="5"/>
  <c r="G6" i="5"/>
  <c r="B6" i="5"/>
  <c r="A1" i="5"/>
  <c r="H65" i="5" l="1"/>
  <c r="J65" i="5"/>
  <c r="H126" i="5"/>
  <c r="O138" i="5"/>
  <c r="P207" i="5"/>
  <c r="P214" i="5"/>
  <c r="J48" i="5"/>
  <c r="P83" i="5"/>
  <c r="J94" i="5"/>
  <c r="P138" i="5"/>
  <c r="Y171" i="5"/>
  <c r="AA207" i="5"/>
  <c r="AA214" i="5"/>
  <c r="P48" i="5"/>
  <c r="I27" i="5"/>
  <c r="P65" i="5"/>
  <c r="H83" i="5"/>
  <c r="H138" i="5"/>
  <c r="Y138" i="5"/>
  <c r="O48" i="5"/>
  <c r="P75" i="5"/>
  <c r="O94" i="5"/>
  <c r="P126" i="5"/>
  <c r="J138" i="5"/>
  <c r="P171" i="5"/>
  <c r="O171" i="5"/>
  <c r="P193" i="5"/>
  <c r="P200" i="5"/>
  <c r="J207" i="5"/>
  <c r="J214" i="5"/>
  <c r="Y48" i="5"/>
  <c r="W58" i="5"/>
  <c r="I26" i="5" s="1"/>
  <c r="O65" i="5"/>
  <c r="H112" i="5" s="1"/>
  <c r="H75" i="5"/>
  <c r="J83" i="5"/>
  <c r="X83" i="5"/>
  <c r="W86" i="5"/>
  <c r="P94" i="5"/>
  <c r="Y94" i="5"/>
  <c r="O100" i="5"/>
  <c r="X103" i="5"/>
  <c r="O126" i="5"/>
  <c r="J141" i="5"/>
  <c r="P144" i="5"/>
  <c r="Y144" i="5"/>
  <c r="W148" i="5"/>
  <c r="H153" i="5"/>
  <c r="O156" i="5"/>
  <c r="J159" i="5"/>
  <c r="J171" i="5"/>
  <c r="P180" i="5"/>
  <c r="J183" i="5" s="1"/>
  <c r="H48" i="5"/>
  <c r="X65" i="5"/>
  <c r="I22" i="5" s="1"/>
  <c r="O75" i="5"/>
  <c r="H94" i="5"/>
  <c r="J126" i="5"/>
  <c r="O153" i="5"/>
  <c r="W163" i="5"/>
  <c r="H193" i="5"/>
  <c r="H200" i="5"/>
  <c r="H207" i="5"/>
  <c r="H214" i="5"/>
  <c r="W69" i="5"/>
  <c r="J75" i="5"/>
  <c r="J97" i="5"/>
  <c r="H103" i="5"/>
  <c r="J109" i="5"/>
  <c r="Y126" i="5"/>
  <c r="J153" i="5"/>
  <c r="H171" i="5"/>
  <c r="O193" i="5"/>
  <c r="AA193" i="5"/>
  <c r="I25" i="5" s="1"/>
  <c r="O200" i="5"/>
  <c r="AA200" i="5"/>
  <c r="O207" i="5"/>
  <c r="O214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Y3" i="3"/>
  <c r="CZ3" i="3"/>
  <c r="DB3" i="3" s="1"/>
  <c r="DA3" i="3"/>
  <c r="DC3" i="3"/>
  <c r="A4" i="3"/>
  <c r="CY4" i="3"/>
  <c r="CZ4" i="3"/>
  <c r="DB4" i="3" s="1"/>
  <c r="DA4" i="3"/>
  <c r="DC4" i="3"/>
  <c r="A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Y7" i="3"/>
  <c r="CZ7" i="3"/>
  <c r="DB7" i="3" s="1"/>
  <c r="DA7" i="3"/>
  <c r="DC7" i="3"/>
  <c r="A8" i="3"/>
  <c r="CY8" i="3"/>
  <c r="CZ8" i="3"/>
  <c r="DB8" i="3" s="1"/>
  <c r="DA8" i="3"/>
  <c r="DC8" i="3"/>
  <c r="A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F26" i="1"/>
  <c r="Z26" i="1"/>
  <c r="AA26" i="1"/>
  <c r="AM26" i="1"/>
  <c r="AN26" i="1"/>
  <c r="AO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F28" i="1"/>
  <c r="AG28" i="1"/>
  <c r="AH28" i="1"/>
  <c r="AI28" i="1"/>
  <c r="CW28" i="1" s="1"/>
  <c r="AJ28" i="1"/>
  <c r="CQ28" i="1"/>
  <c r="CR28" i="1"/>
  <c r="CT28" i="1"/>
  <c r="CU28" i="1"/>
  <c r="CV28" i="1"/>
  <c r="CX28" i="1"/>
  <c r="FR28" i="1"/>
  <c r="GL28" i="1"/>
  <c r="GN28" i="1"/>
  <c r="GP28" i="1"/>
  <c r="GV28" i="1"/>
  <c r="HC28" i="1" s="1"/>
  <c r="B30" i="1"/>
  <c r="C30" i="1"/>
  <c r="C26" i="1" s="1"/>
  <c r="D30" i="1"/>
  <c r="D26" i="1" s="1"/>
  <c r="F30" i="1"/>
  <c r="G30" i="1"/>
  <c r="G26" i="1" s="1"/>
  <c r="AQ30" i="1"/>
  <c r="BX30" i="1"/>
  <c r="AO30" i="1" s="1"/>
  <c r="BY30" i="1"/>
  <c r="AP30" i="1" s="1"/>
  <c r="BZ30" i="1"/>
  <c r="CB30" i="1"/>
  <c r="AS30" i="1" s="1"/>
  <c r="AS26" i="1" s="1"/>
  <c r="CD30" i="1"/>
  <c r="CK30" i="1"/>
  <c r="BB30" i="1" s="1"/>
  <c r="BB26" i="1" s="1"/>
  <c r="CL30" i="1"/>
  <c r="CL26" i="1" s="1"/>
  <c r="CM30" i="1"/>
  <c r="CM26" i="1" s="1"/>
  <c r="F34" i="1"/>
  <c r="F47" i="1"/>
  <c r="D60" i="1"/>
  <c r="E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C64" i="1"/>
  <c r="D64" i="1"/>
  <c r="I64" i="1"/>
  <c r="CX4" i="3" s="1"/>
  <c r="K64" i="1"/>
  <c r="P64" i="1"/>
  <c r="S64" i="1"/>
  <c r="CZ64" i="1" s="1"/>
  <c r="Y64" i="1" s="1"/>
  <c r="X64" i="1"/>
  <c r="AC64" i="1"/>
  <c r="AD64" i="1"/>
  <c r="AE64" i="1"/>
  <c r="AF64" i="1"/>
  <c r="AG64" i="1"/>
  <c r="AH64" i="1"/>
  <c r="AI64" i="1"/>
  <c r="CW64" i="1" s="1"/>
  <c r="V64" i="1" s="1"/>
  <c r="AJ64" i="1"/>
  <c r="CQ64" i="1"/>
  <c r="CR64" i="1"/>
  <c r="CT64" i="1"/>
  <c r="CU64" i="1"/>
  <c r="T64" i="1" s="1"/>
  <c r="CV64" i="1"/>
  <c r="U64" i="1" s="1"/>
  <c r="CX64" i="1"/>
  <c r="W64" i="1" s="1"/>
  <c r="CY64" i="1"/>
  <c r="FR64" i="1"/>
  <c r="GL64" i="1"/>
  <c r="GO64" i="1"/>
  <c r="GP64" i="1"/>
  <c r="CD75" i="1" s="1"/>
  <c r="GV64" i="1"/>
  <c r="HC64" i="1" s="1"/>
  <c r="GX64" i="1" s="1"/>
  <c r="C65" i="1"/>
  <c r="D65" i="1"/>
  <c r="I65" i="1"/>
  <c r="CX5" i="3" s="1"/>
  <c r="K65" i="1"/>
  <c r="P65" i="1"/>
  <c r="T65" i="1"/>
  <c r="AC65" i="1"/>
  <c r="AE65" i="1"/>
  <c r="AF65" i="1"/>
  <c r="S65" i="1" s="1"/>
  <c r="AG65" i="1"/>
  <c r="AH65" i="1"/>
  <c r="CV65" i="1" s="1"/>
  <c r="U65" i="1" s="1"/>
  <c r="AI65" i="1"/>
  <c r="CW65" i="1" s="1"/>
  <c r="V65" i="1" s="1"/>
  <c r="AJ65" i="1"/>
  <c r="CX65" i="1" s="1"/>
  <c r="W65" i="1" s="1"/>
  <c r="CQ65" i="1"/>
  <c r="CR65" i="1"/>
  <c r="CU65" i="1"/>
  <c r="CY65" i="1"/>
  <c r="X65" i="1" s="1"/>
  <c r="CZ65" i="1"/>
  <c r="Y65" i="1" s="1"/>
  <c r="FR65" i="1"/>
  <c r="GL65" i="1"/>
  <c r="GO65" i="1"/>
  <c r="GP65" i="1"/>
  <c r="GV65" i="1"/>
  <c r="HC65" i="1" s="1"/>
  <c r="GX65" i="1" s="1"/>
  <c r="I66" i="1"/>
  <c r="V66" i="1" s="1"/>
  <c r="AC66" i="1"/>
  <c r="AD66" i="1"/>
  <c r="AE66" i="1"/>
  <c r="AF66" i="1"/>
  <c r="AG66" i="1"/>
  <c r="CU66" i="1" s="1"/>
  <c r="AH66" i="1"/>
  <c r="CV66" i="1" s="1"/>
  <c r="U66" i="1" s="1"/>
  <c r="AI66" i="1"/>
  <c r="AJ66" i="1"/>
  <c r="CR66" i="1"/>
  <c r="CS66" i="1"/>
  <c r="CT66" i="1"/>
  <c r="CW66" i="1"/>
  <c r="CX66" i="1"/>
  <c r="FR66" i="1"/>
  <c r="GL66" i="1"/>
  <c r="GO66" i="1"/>
  <c r="GP66" i="1"/>
  <c r="GV66" i="1"/>
  <c r="GX66" i="1"/>
  <c r="HC66" i="1"/>
  <c r="C67" i="1"/>
  <c r="D67" i="1"/>
  <c r="S67" i="1"/>
  <c r="CZ67" i="1" s="1"/>
  <c r="Y67" i="1" s="1"/>
  <c r="W67" i="1"/>
  <c r="AC67" i="1"/>
  <c r="AB67" i="1" s="1"/>
  <c r="AD67" i="1"/>
  <c r="AE67" i="1"/>
  <c r="Q67" i="1" s="1"/>
  <c r="AF67" i="1"/>
  <c r="AG67" i="1"/>
  <c r="AH67" i="1"/>
  <c r="CV67" i="1" s="1"/>
  <c r="U67" i="1" s="1"/>
  <c r="AI67" i="1"/>
  <c r="CW67" i="1" s="1"/>
  <c r="V67" i="1" s="1"/>
  <c r="AJ67" i="1"/>
  <c r="CR67" i="1"/>
  <c r="CT67" i="1"/>
  <c r="CU67" i="1"/>
  <c r="T67" i="1" s="1"/>
  <c r="CX67" i="1"/>
  <c r="CY67" i="1"/>
  <c r="X67" i="1" s="1"/>
  <c r="FR67" i="1"/>
  <c r="GL67" i="1"/>
  <c r="GO67" i="1"/>
  <c r="GP67" i="1"/>
  <c r="GV67" i="1"/>
  <c r="HC67" i="1"/>
  <c r="GX67" i="1" s="1"/>
  <c r="C68" i="1"/>
  <c r="D68" i="1"/>
  <c r="P68" i="1"/>
  <c r="T68" i="1"/>
  <c r="AC68" i="1"/>
  <c r="AE68" i="1"/>
  <c r="Q68" i="1" s="1"/>
  <c r="AF68" i="1"/>
  <c r="S68" i="1" s="1"/>
  <c r="AG68" i="1"/>
  <c r="AH68" i="1"/>
  <c r="AI68" i="1"/>
  <c r="CW68" i="1" s="1"/>
  <c r="V68" i="1" s="1"/>
  <c r="AJ68" i="1"/>
  <c r="CX68" i="1" s="1"/>
  <c r="W68" i="1" s="1"/>
  <c r="CQ68" i="1"/>
  <c r="CU68" i="1"/>
  <c r="CV68" i="1"/>
  <c r="U68" i="1" s="1"/>
  <c r="CY68" i="1"/>
  <c r="X68" i="1" s="1"/>
  <c r="CZ68" i="1"/>
  <c r="Y68" i="1" s="1"/>
  <c r="FR68" i="1"/>
  <c r="GL68" i="1"/>
  <c r="GN68" i="1"/>
  <c r="GP68" i="1"/>
  <c r="GV68" i="1"/>
  <c r="HC68" i="1" s="1"/>
  <c r="GX68" i="1" s="1"/>
  <c r="S69" i="1"/>
  <c r="CZ69" i="1" s="1"/>
  <c r="Y69" i="1" s="1"/>
  <c r="W69" i="1"/>
  <c r="AC69" i="1"/>
  <c r="AB69" i="1" s="1"/>
  <c r="AD69" i="1"/>
  <c r="AE69" i="1"/>
  <c r="Q69" i="1" s="1"/>
  <c r="AF69" i="1"/>
  <c r="AG69" i="1"/>
  <c r="AH69" i="1"/>
  <c r="CV69" i="1" s="1"/>
  <c r="U69" i="1" s="1"/>
  <c r="AI69" i="1"/>
  <c r="CW69" i="1" s="1"/>
  <c r="V69" i="1" s="1"/>
  <c r="AJ69" i="1"/>
  <c r="CR69" i="1"/>
  <c r="CT69" i="1"/>
  <c r="CU69" i="1"/>
  <c r="T69" i="1" s="1"/>
  <c r="CX69" i="1"/>
  <c r="CY69" i="1"/>
  <c r="X69" i="1" s="1"/>
  <c r="FR69" i="1"/>
  <c r="GL69" i="1"/>
  <c r="GO69" i="1"/>
  <c r="GP69" i="1"/>
  <c r="GV69" i="1"/>
  <c r="HC69" i="1"/>
  <c r="GX69" i="1" s="1"/>
  <c r="R70" i="1"/>
  <c r="S70" i="1"/>
  <c r="W70" i="1"/>
  <c r="AC70" i="1"/>
  <c r="AD70" i="1"/>
  <c r="AE70" i="1"/>
  <c r="Q70" i="1" s="1"/>
  <c r="AF70" i="1"/>
  <c r="AG70" i="1"/>
  <c r="CU70" i="1" s="1"/>
  <c r="T70" i="1" s="1"/>
  <c r="AH70" i="1"/>
  <c r="CV70" i="1" s="1"/>
  <c r="U70" i="1" s="1"/>
  <c r="AI70" i="1"/>
  <c r="AJ70" i="1"/>
  <c r="CR70" i="1"/>
  <c r="CS70" i="1"/>
  <c r="CT70" i="1"/>
  <c r="CW70" i="1"/>
  <c r="V70" i="1" s="1"/>
  <c r="CX70" i="1"/>
  <c r="FR70" i="1"/>
  <c r="GK70" i="1"/>
  <c r="GL70" i="1"/>
  <c r="GO70" i="1"/>
  <c r="GP70" i="1"/>
  <c r="GV70" i="1"/>
  <c r="HC70" i="1"/>
  <c r="GX70" i="1" s="1"/>
  <c r="V71" i="1"/>
  <c r="AC71" i="1"/>
  <c r="P71" i="1" s="1"/>
  <c r="AE71" i="1"/>
  <c r="AF71" i="1"/>
  <c r="AG71" i="1"/>
  <c r="CU71" i="1" s="1"/>
  <c r="T71" i="1" s="1"/>
  <c r="AH71" i="1"/>
  <c r="AI71" i="1"/>
  <c r="CW71" i="1" s="1"/>
  <c r="AJ71" i="1"/>
  <c r="CX71" i="1" s="1"/>
  <c r="W71" i="1" s="1"/>
  <c r="CV71" i="1"/>
  <c r="U71" i="1" s="1"/>
  <c r="FR71" i="1"/>
  <c r="GL71" i="1"/>
  <c r="GO71" i="1"/>
  <c r="GP71" i="1"/>
  <c r="GV71" i="1"/>
  <c r="HC71" i="1"/>
  <c r="GX71" i="1" s="1"/>
  <c r="P72" i="1"/>
  <c r="T72" i="1"/>
  <c r="AC72" i="1"/>
  <c r="AE72" i="1"/>
  <c r="AF72" i="1"/>
  <c r="AG72" i="1"/>
  <c r="AH72" i="1"/>
  <c r="AI72" i="1"/>
  <c r="CW72" i="1" s="1"/>
  <c r="V72" i="1" s="1"/>
  <c r="AJ72" i="1"/>
  <c r="CQ72" i="1"/>
  <c r="CU72" i="1"/>
  <c r="CV72" i="1"/>
  <c r="U72" i="1" s="1"/>
  <c r="CX72" i="1"/>
  <c r="W72" i="1" s="1"/>
  <c r="FR72" i="1"/>
  <c r="GL72" i="1"/>
  <c r="GO72" i="1"/>
  <c r="GP72" i="1"/>
  <c r="GV72" i="1"/>
  <c r="HC72" i="1"/>
  <c r="GX72" i="1" s="1"/>
  <c r="P73" i="1"/>
  <c r="R73" i="1"/>
  <c r="GK73" i="1" s="1"/>
  <c r="V73" i="1"/>
  <c r="AC73" i="1"/>
  <c r="AE73" i="1"/>
  <c r="AD73" i="1" s="1"/>
  <c r="AF73" i="1"/>
  <c r="AG73" i="1"/>
  <c r="AH73" i="1"/>
  <c r="AI73" i="1"/>
  <c r="AJ73" i="1"/>
  <c r="CX73" i="1" s="1"/>
  <c r="W73" i="1" s="1"/>
  <c r="CQ73" i="1"/>
  <c r="CR73" i="1"/>
  <c r="CS73" i="1"/>
  <c r="CU73" i="1"/>
  <c r="T73" i="1" s="1"/>
  <c r="CV73" i="1"/>
  <c r="U73" i="1" s="1"/>
  <c r="CW73" i="1"/>
  <c r="FR73" i="1"/>
  <c r="GL73" i="1"/>
  <c r="GO73" i="1"/>
  <c r="GP73" i="1"/>
  <c r="GV73" i="1"/>
  <c r="HC73" i="1" s="1"/>
  <c r="GX73" i="1" s="1"/>
  <c r="B75" i="1"/>
  <c r="B62" i="1" s="1"/>
  <c r="C75" i="1"/>
  <c r="C62" i="1" s="1"/>
  <c r="D75" i="1"/>
  <c r="D62" i="1" s="1"/>
  <c r="F75" i="1"/>
  <c r="F62" i="1" s="1"/>
  <c r="G75" i="1"/>
  <c r="G62" i="1" s="1"/>
  <c r="BD75" i="1"/>
  <c r="BX75" i="1"/>
  <c r="BX62" i="1" s="1"/>
  <c r="BZ75" i="1"/>
  <c r="BZ62" i="1" s="1"/>
  <c r="CG75" i="1"/>
  <c r="CG62" i="1" s="1"/>
  <c r="CK75" i="1"/>
  <c r="CK62" i="1" s="1"/>
  <c r="CL75" i="1"/>
  <c r="CL62" i="1" s="1"/>
  <c r="CM75" i="1"/>
  <c r="CM62" i="1" s="1"/>
  <c r="D105" i="1"/>
  <c r="E107" i="1"/>
  <c r="Z107" i="1"/>
  <c r="AA107" i="1"/>
  <c r="AM107" i="1"/>
  <c r="AN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FP107" i="1"/>
  <c r="FQ107" i="1"/>
  <c r="FR107" i="1"/>
  <c r="FS107" i="1"/>
  <c r="FT107" i="1"/>
  <c r="FU107" i="1"/>
  <c r="FV107" i="1"/>
  <c r="FW107" i="1"/>
  <c r="FX107" i="1"/>
  <c r="FY107" i="1"/>
  <c r="FZ107" i="1"/>
  <c r="GA107" i="1"/>
  <c r="GB107" i="1"/>
  <c r="GC107" i="1"/>
  <c r="GD107" i="1"/>
  <c r="GE107" i="1"/>
  <c r="GF107" i="1"/>
  <c r="GG107" i="1"/>
  <c r="GH107" i="1"/>
  <c r="GI107" i="1"/>
  <c r="GJ107" i="1"/>
  <c r="GK107" i="1"/>
  <c r="GL107" i="1"/>
  <c r="GM107" i="1"/>
  <c r="GN107" i="1"/>
  <c r="GO107" i="1"/>
  <c r="GP107" i="1"/>
  <c r="GQ107" i="1"/>
  <c r="GR107" i="1"/>
  <c r="GS107" i="1"/>
  <c r="GT107" i="1"/>
  <c r="GU107" i="1"/>
  <c r="GV107" i="1"/>
  <c r="GW107" i="1"/>
  <c r="GX107" i="1"/>
  <c r="C109" i="1"/>
  <c r="D109" i="1"/>
  <c r="P109" i="1"/>
  <c r="R109" i="1"/>
  <c r="GK109" i="1" s="1"/>
  <c r="V109" i="1"/>
  <c r="AC109" i="1"/>
  <c r="AD109" i="1"/>
  <c r="AB109" i="1" s="1"/>
  <c r="AE109" i="1"/>
  <c r="Q109" i="1" s="1"/>
  <c r="AF109" i="1"/>
  <c r="AG109" i="1"/>
  <c r="AH109" i="1"/>
  <c r="CV109" i="1" s="1"/>
  <c r="U109" i="1" s="1"/>
  <c r="AI109" i="1"/>
  <c r="AJ109" i="1"/>
  <c r="CX109" i="1" s="1"/>
  <c r="W109" i="1" s="1"/>
  <c r="CQ109" i="1"/>
  <c r="CR109" i="1"/>
  <c r="CS109" i="1"/>
  <c r="CU109" i="1"/>
  <c r="T109" i="1" s="1"/>
  <c r="CW109" i="1"/>
  <c r="FR109" i="1"/>
  <c r="GL109" i="1"/>
  <c r="GN109" i="1"/>
  <c r="GP109" i="1"/>
  <c r="GV109" i="1"/>
  <c r="HC109" i="1" s="1"/>
  <c r="GX109" i="1" s="1"/>
  <c r="C110" i="1"/>
  <c r="D110" i="1"/>
  <c r="I110" i="1"/>
  <c r="W110" i="1" s="1"/>
  <c r="K110" i="1"/>
  <c r="AC110" i="1"/>
  <c r="AD110" i="1"/>
  <c r="AE110" i="1"/>
  <c r="CS110" i="1" s="1"/>
  <c r="AF110" i="1"/>
  <c r="AG110" i="1"/>
  <c r="AH110" i="1"/>
  <c r="CV110" i="1" s="1"/>
  <c r="AI110" i="1"/>
  <c r="CW110" i="1" s="1"/>
  <c r="AJ110" i="1"/>
  <c r="CQ110" i="1"/>
  <c r="CR110" i="1"/>
  <c r="CT110" i="1"/>
  <c r="CU110" i="1"/>
  <c r="CX110" i="1"/>
  <c r="FR110" i="1"/>
  <c r="GL110" i="1"/>
  <c r="GN110" i="1"/>
  <c r="GP110" i="1"/>
  <c r="GV110" i="1"/>
  <c r="HC110" i="1"/>
  <c r="R111" i="1"/>
  <c r="S111" i="1"/>
  <c r="CY111" i="1" s="1"/>
  <c r="X111" i="1" s="1"/>
  <c r="AC111" i="1"/>
  <c r="AD111" i="1"/>
  <c r="AE111" i="1"/>
  <c r="Q111" i="1" s="1"/>
  <c r="AF111" i="1"/>
  <c r="AG111" i="1"/>
  <c r="CU111" i="1" s="1"/>
  <c r="T111" i="1" s="1"/>
  <c r="AH111" i="1"/>
  <c r="AI111" i="1"/>
  <c r="AJ111" i="1"/>
  <c r="CR111" i="1"/>
  <c r="CS111" i="1"/>
  <c r="CT111" i="1"/>
  <c r="CV111" i="1"/>
  <c r="U111" i="1" s="1"/>
  <c r="CW111" i="1"/>
  <c r="V111" i="1" s="1"/>
  <c r="CX111" i="1"/>
  <c r="W111" i="1" s="1"/>
  <c r="FR111" i="1"/>
  <c r="GK111" i="1"/>
  <c r="GL111" i="1"/>
  <c r="GN111" i="1"/>
  <c r="GP111" i="1"/>
  <c r="GV111" i="1"/>
  <c r="HC111" i="1"/>
  <c r="GX111" i="1" s="1"/>
  <c r="P112" i="1"/>
  <c r="R112" i="1"/>
  <c r="GK112" i="1" s="1"/>
  <c r="V112" i="1"/>
  <c r="AC112" i="1"/>
  <c r="AD112" i="1"/>
  <c r="AB112" i="1" s="1"/>
  <c r="AE112" i="1"/>
  <c r="Q112" i="1" s="1"/>
  <c r="AF112" i="1"/>
  <c r="AG112" i="1"/>
  <c r="AH112" i="1"/>
  <c r="CV112" i="1" s="1"/>
  <c r="U112" i="1" s="1"/>
  <c r="AI112" i="1"/>
  <c r="AJ112" i="1"/>
  <c r="CX112" i="1" s="1"/>
  <c r="W112" i="1" s="1"/>
  <c r="CQ112" i="1"/>
  <c r="CR112" i="1"/>
  <c r="CS112" i="1"/>
  <c r="CU112" i="1"/>
  <c r="T112" i="1" s="1"/>
  <c r="CW112" i="1"/>
  <c r="FR112" i="1"/>
  <c r="GL112" i="1"/>
  <c r="GN112" i="1"/>
  <c r="GP112" i="1"/>
  <c r="GV112" i="1"/>
  <c r="HC112" i="1" s="1"/>
  <c r="GX112" i="1" s="1"/>
  <c r="C113" i="1"/>
  <c r="D113" i="1"/>
  <c r="I113" i="1"/>
  <c r="U113" i="1" s="1"/>
  <c r="K113" i="1"/>
  <c r="Q113" i="1"/>
  <c r="S113" i="1"/>
  <c r="CY113" i="1" s="1"/>
  <c r="X113" i="1" s="1"/>
  <c r="Y113" i="1"/>
  <c r="AC113" i="1"/>
  <c r="AE113" i="1"/>
  <c r="AF113" i="1"/>
  <c r="AG113" i="1"/>
  <c r="CU113" i="1" s="1"/>
  <c r="T113" i="1" s="1"/>
  <c r="AH113" i="1"/>
  <c r="AI113" i="1"/>
  <c r="CW113" i="1" s="1"/>
  <c r="AJ113" i="1"/>
  <c r="CR113" i="1"/>
  <c r="CT113" i="1"/>
  <c r="CV113" i="1"/>
  <c r="CX113" i="1"/>
  <c r="W113" i="1" s="1"/>
  <c r="CZ113" i="1"/>
  <c r="FR113" i="1"/>
  <c r="GL113" i="1"/>
  <c r="GN113" i="1"/>
  <c r="GP113" i="1"/>
  <c r="GV113" i="1"/>
  <c r="HC113" i="1" s="1"/>
  <c r="GX113" i="1" s="1"/>
  <c r="P114" i="1"/>
  <c r="R114" i="1"/>
  <c r="GK114" i="1" s="1"/>
  <c r="AC114" i="1"/>
  <c r="AD114" i="1"/>
  <c r="AE114" i="1"/>
  <c r="Q114" i="1" s="1"/>
  <c r="AF114" i="1"/>
  <c r="AG114" i="1"/>
  <c r="AH114" i="1"/>
  <c r="CV114" i="1" s="1"/>
  <c r="U114" i="1" s="1"/>
  <c r="AI114" i="1"/>
  <c r="AJ114" i="1"/>
  <c r="CX114" i="1" s="1"/>
  <c r="W114" i="1" s="1"/>
  <c r="CQ114" i="1"/>
  <c r="CR114" i="1"/>
  <c r="CS114" i="1"/>
  <c r="CU114" i="1"/>
  <c r="T114" i="1" s="1"/>
  <c r="CW114" i="1"/>
  <c r="V114" i="1" s="1"/>
  <c r="FR114" i="1"/>
  <c r="GL114" i="1"/>
  <c r="GN114" i="1"/>
  <c r="GP114" i="1"/>
  <c r="GV114" i="1"/>
  <c r="GX114" i="1"/>
  <c r="HC114" i="1"/>
  <c r="S115" i="1"/>
  <c r="CY115" i="1" s="1"/>
  <c r="X115" i="1" s="1"/>
  <c r="U115" i="1"/>
  <c r="W115" i="1"/>
  <c r="AC115" i="1"/>
  <c r="AE115" i="1"/>
  <c r="Q115" i="1" s="1"/>
  <c r="AF115" i="1"/>
  <c r="AG115" i="1"/>
  <c r="CU115" i="1" s="1"/>
  <c r="T115" i="1" s="1"/>
  <c r="AH115" i="1"/>
  <c r="AI115" i="1"/>
  <c r="CW115" i="1" s="1"/>
  <c r="V115" i="1" s="1"/>
  <c r="AJ115" i="1"/>
  <c r="CR115" i="1"/>
  <c r="CT115" i="1"/>
  <c r="CV115" i="1"/>
  <c r="CX115" i="1"/>
  <c r="CZ115" i="1"/>
  <c r="Y115" i="1" s="1"/>
  <c r="FR115" i="1"/>
  <c r="GL115" i="1"/>
  <c r="GN115" i="1"/>
  <c r="GP115" i="1"/>
  <c r="GV115" i="1"/>
  <c r="HC115" i="1" s="1"/>
  <c r="GX115" i="1" s="1"/>
  <c r="C116" i="1"/>
  <c r="D116" i="1"/>
  <c r="I116" i="1"/>
  <c r="CX19" i="3" s="1"/>
  <c r="K116" i="1"/>
  <c r="P116" i="1"/>
  <c r="R116" i="1"/>
  <c r="GK116" i="1" s="1"/>
  <c r="T116" i="1"/>
  <c r="AC116" i="1"/>
  <c r="AD116" i="1"/>
  <c r="AB116" i="1" s="1"/>
  <c r="AE116" i="1"/>
  <c r="Q116" i="1" s="1"/>
  <c r="AF116" i="1"/>
  <c r="AG116" i="1"/>
  <c r="AH116" i="1"/>
  <c r="CV116" i="1" s="1"/>
  <c r="U116" i="1" s="1"/>
  <c r="AI116" i="1"/>
  <c r="AJ116" i="1"/>
  <c r="CX116" i="1" s="1"/>
  <c r="W116" i="1" s="1"/>
  <c r="CQ116" i="1"/>
  <c r="CR116" i="1"/>
  <c r="CS116" i="1"/>
  <c r="CU116" i="1"/>
  <c r="CW116" i="1"/>
  <c r="V116" i="1" s="1"/>
  <c r="FR116" i="1"/>
  <c r="GL116" i="1"/>
  <c r="GN116" i="1"/>
  <c r="GP116" i="1"/>
  <c r="GV116" i="1"/>
  <c r="HC116" i="1" s="1"/>
  <c r="GX116" i="1" s="1"/>
  <c r="B118" i="1"/>
  <c r="B107" i="1" s="1"/>
  <c r="C118" i="1"/>
  <c r="C107" i="1" s="1"/>
  <c r="D118" i="1"/>
  <c r="D107" i="1" s="1"/>
  <c r="F118" i="1"/>
  <c r="F107" i="1" s="1"/>
  <c r="G118" i="1"/>
  <c r="G107" i="1" s="1"/>
  <c r="AP118" i="1"/>
  <c r="AP107" i="1" s="1"/>
  <c r="BB118" i="1"/>
  <c r="BB107" i="1" s="1"/>
  <c r="BX118" i="1"/>
  <c r="AO118" i="1" s="1"/>
  <c r="BY118" i="1"/>
  <c r="BY107" i="1" s="1"/>
  <c r="CK118" i="1"/>
  <c r="CK107" i="1" s="1"/>
  <c r="CL118" i="1"/>
  <c r="CL107" i="1" s="1"/>
  <c r="CM118" i="1"/>
  <c r="CM107" i="1" s="1"/>
  <c r="D148" i="1"/>
  <c r="C150" i="1"/>
  <c r="E150" i="1"/>
  <c r="Z150" i="1"/>
  <c r="AA150" i="1"/>
  <c r="AM150" i="1"/>
  <c r="AN150" i="1"/>
  <c r="AT150" i="1"/>
  <c r="BB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BQ150" i="1"/>
  <c r="BR150" i="1"/>
  <c r="BS150" i="1"/>
  <c r="BT150" i="1"/>
  <c r="BU150" i="1"/>
  <c r="BV150" i="1"/>
  <c r="BW150" i="1"/>
  <c r="BX150" i="1"/>
  <c r="CL150" i="1"/>
  <c r="CN150" i="1"/>
  <c r="CO150" i="1"/>
  <c r="CP150" i="1"/>
  <c r="CQ150" i="1"/>
  <c r="CR150" i="1"/>
  <c r="CS150" i="1"/>
  <c r="CT150" i="1"/>
  <c r="CU150" i="1"/>
  <c r="CV150" i="1"/>
  <c r="CW150" i="1"/>
  <c r="CX150" i="1"/>
  <c r="CY150" i="1"/>
  <c r="CZ150" i="1"/>
  <c r="DA150" i="1"/>
  <c r="DB150" i="1"/>
  <c r="DC150" i="1"/>
  <c r="DD150" i="1"/>
  <c r="DE150" i="1"/>
  <c r="DF150" i="1"/>
  <c r="DG150" i="1"/>
  <c r="DH150" i="1"/>
  <c r="DI150" i="1"/>
  <c r="DJ150" i="1"/>
  <c r="DK150" i="1"/>
  <c r="DL150" i="1"/>
  <c r="DM150" i="1"/>
  <c r="DN150" i="1"/>
  <c r="DO150" i="1"/>
  <c r="DP150" i="1"/>
  <c r="DQ150" i="1"/>
  <c r="DR150" i="1"/>
  <c r="DS150" i="1"/>
  <c r="DT150" i="1"/>
  <c r="DU150" i="1"/>
  <c r="DV150" i="1"/>
  <c r="DW150" i="1"/>
  <c r="DX150" i="1"/>
  <c r="DY150" i="1"/>
  <c r="DZ150" i="1"/>
  <c r="EA150" i="1"/>
  <c r="EB150" i="1"/>
  <c r="EC150" i="1"/>
  <c r="ED150" i="1"/>
  <c r="EE150" i="1"/>
  <c r="EF150" i="1"/>
  <c r="EG150" i="1"/>
  <c r="EH150" i="1"/>
  <c r="EI150" i="1"/>
  <c r="EJ150" i="1"/>
  <c r="EK150" i="1"/>
  <c r="EL150" i="1"/>
  <c r="EM150" i="1"/>
  <c r="EN150" i="1"/>
  <c r="EO150" i="1"/>
  <c r="EP150" i="1"/>
  <c r="EQ150" i="1"/>
  <c r="ER150" i="1"/>
  <c r="ES150" i="1"/>
  <c r="ET150" i="1"/>
  <c r="EU150" i="1"/>
  <c r="EV150" i="1"/>
  <c r="EW150" i="1"/>
  <c r="EX150" i="1"/>
  <c r="EY150" i="1"/>
  <c r="EZ150" i="1"/>
  <c r="FA150" i="1"/>
  <c r="FB150" i="1"/>
  <c r="FC150" i="1"/>
  <c r="FD150" i="1"/>
  <c r="FE150" i="1"/>
  <c r="FF150" i="1"/>
  <c r="FG150" i="1"/>
  <c r="FH150" i="1"/>
  <c r="FI150" i="1"/>
  <c r="FJ150" i="1"/>
  <c r="FK150" i="1"/>
  <c r="FL150" i="1"/>
  <c r="FM150" i="1"/>
  <c r="FN150" i="1"/>
  <c r="FO150" i="1"/>
  <c r="FP150" i="1"/>
  <c r="FQ150" i="1"/>
  <c r="FR150" i="1"/>
  <c r="FS150" i="1"/>
  <c r="FT150" i="1"/>
  <c r="FU150" i="1"/>
  <c r="FV150" i="1"/>
  <c r="FW150" i="1"/>
  <c r="FX150" i="1"/>
  <c r="FY150" i="1"/>
  <c r="FZ150" i="1"/>
  <c r="GA150" i="1"/>
  <c r="GB150" i="1"/>
  <c r="GC150" i="1"/>
  <c r="GD150" i="1"/>
  <c r="GE150" i="1"/>
  <c r="GF150" i="1"/>
  <c r="GG150" i="1"/>
  <c r="GH150" i="1"/>
  <c r="GI150" i="1"/>
  <c r="GJ150" i="1"/>
  <c r="GK150" i="1"/>
  <c r="GL150" i="1"/>
  <c r="GM150" i="1"/>
  <c r="GN150" i="1"/>
  <c r="GO150" i="1"/>
  <c r="GP150" i="1"/>
  <c r="GQ150" i="1"/>
  <c r="GR150" i="1"/>
  <c r="GS150" i="1"/>
  <c r="GT150" i="1"/>
  <c r="GU150" i="1"/>
  <c r="GV150" i="1"/>
  <c r="GW150" i="1"/>
  <c r="GX150" i="1"/>
  <c r="P152" i="1"/>
  <c r="R152" i="1"/>
  <c r="AC152" i="1"/>
  <c r="AD152" i="1"/>
  <c r="AE152" i="1"/>
  <c r="Q152" i="1" s="1"/>
  <c r="AD154" i="1" s="1"/>
  <c r="AF152" i="1"/>
  <c r="AG152" i="1"/>
  <c r="AH152" i="1"/>
  <c r="CV152" i="1" s="1"/>
  <c r="U152" i="1" s="1"/>
  <c r="AI152" i="1"/>
  <c r="AJ152" i="1"/>
  <c r="CX152" i="1" s="1"/>
  <c r="W152" i="1" s="1"/>
  <c r="CQ152" i="1"/>
  <c r="CR152" i="1"/>
  <c r="CS152" i="1"/>
  <c r="CU152" i="1"/>
  <c r="T152" i="1" s="1"/>
  <c r="AG154" i="1" s="1"/>
  <c r="CW152" i="1"/>
  <c r="V152" i="1" s="1"/>
  <c r="AI154" i="1" s="1"/>
  <c r="FR152" i="1"/>
  <c r="BY154" i="1" s="1"/>
  <c r="GL152" i="1"/>
  <c r="BZ154" i="1" s="1"/>
  <c r="AQ154" i="1" s="1"/>
  <c r="GN152" i="1"/>
  <c r="CB154" i="1" s="1"/>
  <c r="AS154" i="1" s="1"/>
  <c r="AS150" i="1" s="1"/>
  <c r="GO152" i="1"/>
  <c r="GP152" i="1"/>
  <c r="CD154" i="1" s="1"/>
  <c r="AU154" i="1" s="1"/>
  <c r="AU150" i="1" s="1"/>
  <c r="GV152" i="1"/>
  <c r="GX152" i="1"/>
  <c r="CJ154" i="1" s="1"/>
  <c r="BA154" i="1" s="1"/>
  <c r="HC152" i="1"/>
  <c r="B154" i="1"/>
  <c r="B150" i="1" s="1"/>
  <c r="C154" i="1"/>
  <c r="D154" i="1"/>
  <c r="D150" i="1" s="1"/>
  <c r="F154" i="1"/>
  <c r="F150" i="1" s="1"/>
  <c r="G154" i="1"/>
  <c r="G150" i="1" s="1"/>
  <c r="AH154" i="1"/>
  <c r="U154" i="1" s="1"/>
  <c r="AJ154" i="1"/>
  <c r="W154" i="1" s="1"/>
  <c r="AT154" i="1"/>
  <c r="F172" i="1" s="1"/>
  <c r="AX154" i="1"/>
  <c r="AX150" i="1" s="1"/>
  <c r="BB154" i="1"/>
  <c r="F167" i="1" s="1"/>
  <c r="BX154" i="1"/>
  <c r="AO154" i="1" s="1"/>
  <c r="CC154" i="1"/>
  <c r="CC150" i="1" s="1"/>
  <c r="CG154" i="1"/>
  <c r="CG150" i="1" s="1"/>
  <c r="CK154" i="1"/>
  <c r="CK150" i="1" s="1"/>
  <c r="CL154" i="1"/>
  <c r="BC154" i="1" s="1"/>
  <c r="CM154" i="1"/>
  <c r="CM150" i="1" s="1"/>
  <c r="F161" i="1"/>
  <c r="F171" i="1"/>
  <c r="D184" i="1"/>
  <c r="C186" i="1"/>
  <c r="E186" i="1"/>
  <c r="G186" i="1"/>
  <c r="Z186" i="1"/>
  <c r="AA186" i="1"/>
  <c r="AM186" i="1"/>
  <c r="AN186" i="1"/>
  <c r="BE186" i="1"/>
  <c r="BF186" i="1"/>
  <c r="BG186" i="1"/>
  <c r="BH186" i="1"/>
  <c r="BI186" i="1"/>
  <c r="BJ186" i="1"/>
  <c r="BK186" i="1"/>
  <c r="BL186" i="1"/>
  <c r="BM186" i="1"/>
  <c r="BN186" i="1"/>
  <c r="BO186" i="1"/>
  <c r="BP186" i="1"/>
  <c r="BQ186" i="1"/>
  <c r="BR186" i="1"/>
  <c r="BS186" i="1"/>
  <c r="BT186" i="1"/>
  <c r="BU186" i="1"/>
  <c r="BV186" i="1"/>
  <c r="BW186" i="1"/>
  <c r="CL186" i="1"/>
  <c r="CN186" i="1"/>
  <c r="CO186" i="1"/>
  <c r="CP186" i="1"/>
  <c r="CQ186" i="1"/>
  <c r="CR186" i="1"/>
  <c r="CS186" i="1"/>
  <c r="CT186" i="1"/>
  <c r="CU186" i="1"/>
  <c r="CV186" i="1"/>
  <c r="CW186" i="1"/>
  <c r="CX186" i="1"/>
  <c r="CY186" i="1"/>
  <c r="CZ186" i="1"/>
  <c r="DA186" i="1"/>
  <c r="DB186" i="1"/>
  <c r="DC186" i="1"/>
  <c r="DD186" i="1"/>
  <c r="DE186" i="1"/>
  <c r="DF186" i="1"/>
  <c r="DG186" i="1"/>
  <c r="DH186" i="1"/>
  <c r="DI186" i="1"/>
  <c r="DJ186" i="1"/>
  <c r="DK186" i="1"/>
  <c r="DL186" i="1"/>
  <c r="DM186" i="1"/>
  <c r="DN186" i="1"/>
  <c r="DO186" i="1"/>
  <c r="DP186" i="1"/>
  <c r="DQ186" i="1"/>
  <c r="DR186" i="1"/>
  <c r="DS186" i="1"/>
  <c r="DT186" i="1"/>
  <c r="DU186" i="1"/>
  <c r="DV186" i="1"/>
  <c r="DW186" i="1"/>
  <c r="DX186" i="1"/>
  <c r="DY186" i="1"/>
  <c r="DZ186" i="1"/>
  <c r="EA186" i="1"/>
  <c r="EB186" i="1"/>
  <c r="EC186" i="1"/>
  <c r="ED186" i="1"/>
  <c r="EE186" i="1"/>
  <c r="EF186" i="1"/>
  <c r="EG186" i="1"/>
  <c r="EH186" i="1"/>
  <c r="EI186" i="1"/>
  <c r="EJ186" i="1"/>
  <c r="EK186" i="1"/>
  <c r="EL186" i="1"/>
  <c r="EM186" i="1"/>
  <c r="EN186" i="1"/>
  <c r="EO186" i="1"/>
  <c r="EP186" i="1"/>
  <c r="EQ186" i="1"/>
  <c r="ER186" i="1"/>
  <c r="ES186" i="1"/>
  <c r="ET186" i="1"/>
  <c r="EU186" i="1"/>
  <c r="EV186" i="1"/>
  <c r="EW186" i="1"/>
  <c r="EX186" i="1"/>
  <c r="EY186" i="1"/>
  <c r="EZ186" i="1"/>
  <c r="FA186" i="1"/>
  <c r="FB186" i="1"/>
  <c r="FC186" i="1"/>
  <c r="FD186" i="1"/>
  <c r="FE186" i="1"/>
  <c r="FF186" i="1"/>
  <c r="FG186" i="1"/>
  <c r="FH186" i="1"/>
  <c r="FI186" i="1"/>
  <c r="FJ186" i="1"/>
  <c r="FK186" i="1"/>
  <c r="FL186" i="1"/>
  <c r="FM186" i="1"/>
  <c r="FN186" i="1"/>
  <c r="FO186" i="1"/>
  <c r="FP186" i="1"/>
  <c r="FQ186" i="1"/>
  <c r="FR186" i="1"/>
  <c r="FS186" i="1"/>
  <c r="FT186" i="1"/>
  <c r="FU186" i="1"/>
  <c r="FV186" i="1"/>
  <c r="FW186" i="1"/>
  <c r="FX186" i="1"/>
  <c r="FY186" i="1"/>
  <c r="FZ186" i="1"/>
  <c r="GA186" i="1"/>
  <c r="GB186" i="1"/>
  <c r="GC186" i="1"/>
  <c r="GD186" i="1"/>
  <c r="GE186" i="1"/>
  <c r="GF186" i="1"/>
  <c r="GG186" i="1"/>
  <c r="GH186" i="1"/>
  <c r="GI186" i="1"/>
  <c r="GJ186" i="1"/>
  <c r="GK186" i="1"/>
  <c r="GL186" i="1"/>
  <c r="GM186" i="1"/>
  <c r="GN186" i="1"/>
  <c r="GO186" i="1"/>
  <c r="GP186" i="1"/>
  <c r="GQ186" i="1"/>
  <c r="GR186" i="1"/>
  <c r="GS186" i="1"/>
  <c r="GT186" i="1"/>
  <c r="GU186" i="1"/>
  <c r="GV186" i="1"/>
  <c r="GW186" i="1"/>
  <c r="GX186" i="1"/>
  <c r="C188" i="1"/>
  <c r="D188" i="1"/>
  <c r="P188" i="1"/>
  <c r="R188" i="1"/>
  <c r="GK188" i="1" s="1"/>
  <c r="T188" i="1"/>
  <c r="AC188" i="1"/>
  <c r="AD188" i="1"/>
  <c r="AB188" i="1" s="1"/>
  <c r="AE188" i="1"/>
  <c r="Q188" i="1" s="1"/>
  <c r="AF188" i="1"/>
  <c r="AG188" i="1"/>
  <c r="AH188" i="1"/>
  <c r="CV188" i="1" s="1"/>
  <c r="U188" i="1" s="1"/>
  <c r="AI188" i="1"/>
  <c r="AJ188" i="1"/>
  <c r="CX188" i="1" s="1"/>
  <c r="W188" i="1" s="1"/>
  <c r="CQ188" i="1"/>
  <c r="CR188" i="1"/>
  <c r="CS188" i="1"/>
  <c r="CU188" i="1"/>
  <c r="CW188" i="1"/>
  <c r="V188" i="1" s="1"/>
  <c r="AI193" i="1" s="1"/>
  <c r="FR188" i="1"/>
  <c r="GL188" i="1"/>
  <c r="GN188" i="1"/>
  <c r="CB193" i="1" s="1"/>
  <c r="GO188" i="1"/>
  <c r="GV188" i="1"/>
  <c r="GX188" i="1"/>
  <c r="HC188" i="1"/>
  <c r="C189" i="1"/>
  <c r="D189" i="1"/>
  <c r="Q189" i="1"/>
  <c r="S189" i="1"/>
  <c r="CY189" i="1" s="1"/>
  <c r="X189" i="1" s="1"/>
  <c r="W189" i="1"/>
  <c r="AJ193" i="1" s="1"/>
  <c r="AC189" i="1"/>
  <c r="AE189" i="1"/>
  <c r="AF189" i="1"/>
  <c r="AG189" i="1"/>
  <c r="CU189" i="1" s="1"/>
  <c r="T189" i="1" s="1"/>
  <c r="AH189" i="1"/>
  <c r="AI189" i="1"/>
  <c r="CW189" i="1" s="1"/>
  <c r="V189" i="1" s="1"/>
  <c r="AJ189" i="1"/>
  <c r="CR189" i="1"/>
  <c r="CT189" i="1"/>
  <c r="CV189" i="1"/>
  <c r="U189" i="1" s="1"/>
  <c r="CX189" i="1"/>
  <c r="CZ189" i="1"/>
  <c r="Y189" i="1" s="1"/>
  <c r="FR189" i="1"/>
  <c r="GL189" i="1"/>
  <c r="GN189" i="1"/>
  <c r="GO189" i="1"/>
  <c r="CC193" i="1" s="1"/>
  <c r="GV189" i="1"/>
  <c r="HC189" i="1"/>
  <c r="GX189" i="1" s="1"/>
  <c r="C190" i="1"/>
  <c r="D190" i="1"/>
  <c r="P190" i="1"/>
  <c r="R190" i="1"/>
  <c r="GK190" i="1" s="1"/>
  <c r="V190" i="1"/>
  <c r="AC190" i="1"/>
  <c r="AD190" i="1"/>
  <c r="AB190" i="1" s="1"/>
  <c r="AE190" i="1"/>
  <c r="Q190" i="1" s="1"/>
  <c r="AF190" i="1"/>
  <c r="AG190" i="1"/>
  <c r="AH190" i="1"/>
  <c r="CV190" i="1" s="1"/>
  <c r="U190" i="1" s="1"/>
  <c r="AI190" i="1"/>
  <c r="AJ190" i="1"/>
  <c r="CX190" i="1" s="1"/>
  <c r="W190" i="1" s="1"/>
  <c r="CQ190" i="1"/>
  <c r="CR190" i="1"/>
  <c r="CS190" i="1"/>
  <c r="CU190" i="1"/>
  <c r="T190" i="1" s="1"/>
  <c r="CW190" i="1"/>
  <c r="FR190" i="1"/>
  <c r="GL190" i="1"/>
  <c r="BZ193" i="1" s="1"/>
  <c r="GN190" i="1"/>
  <c r="GO190" i="1"/>
  <c r="GV190" i="1"/>
  <c r="HC190" i="1" s="1"/>
  <c r="GX190" i="1" s="1"/>
  <c r="C191" i="1"/>
  <c r="D191" i="1"/>
  <c r="S191" i="1"/>
  <c r="CY191" i="1" s="1"/>
  <c r="X191" i="1" s="1"/>
  <c r="W191" i="1"/>
  <c r="AC191" i="1"/>
  <c r="AE191" i="1"/>
  <c r="Q191" i="1" s="1"/>
  <c r="AD193" i="1" s="1"/>
  <c r="AF191" i="1"/>
  <c r="AG191" i="1"/>
  <c r="CU191" i="1" s="1"/>
  <c r="T191" i="1" s="1"/>
  <c r="AH191" i="1"/>
  <c r="AI191" i="1"/>
  <c r="CW191" i="1" s="1"/>
  <c r="V191" i="1" s="1"/>
  <c r="AJ191" i="1"/>
  <c r="CR191" i="1"/>
  <c r="CT191" i="1"/>
  <c r="CV191" i="1"/>
  <c r="U191" i="1" s="1"/>
  <c r="CX191" i="1"/>
  <c r="FR191" i="1"/>
  <c r="GL191" i="1"/>
  <c r="GN191" i="1"/>
  <c r="GO191" i="1"/>
  <c r="GV191" i="1"/>
  <c r="HC191" i="1"/>
  <c r="GX191" i="1" s="1"/>
  <c r="B193" i="1"/>
  <c r="B186" i="1" s="1"/>
  <c r="C193" i="1"/>
  <c r="D193" i="1"/>
  <c r="D186" i="1" s="1"/>
  <c r="F193" i="1"/>
  <c r="F186" i="1" s="1"/>
  <c r="G193" i="1"/>
  <c r="BX193" i="1"/>
  <c r="BX186" i="1" s="1"/>
  <c r="BY193" i="1"/>
  <c r="BY186" i="1" s="1"/>
  <c r="CK193" i="1"/>
  <c r="CK186" i="1" s="1"/>
  <c r="CL193" i="1"/>
  <c r="BC193" i="1" s="1"/>
  <c r="CM193" i="1"/>
  <c r="CM186" i="1" s="1"/>
  <c r="B223" i="1"/>
  <c r="B22" i="1" s="1"/>
  <c r="C223" i="1"/>
  <c r="C22" i="1" s="1"/>
  <c r="D223" i="1"/>
  <c r="D22" i="1" s="1"/>
  <c r="F223" i="1"/>
  <c r="F22" i="1" s="1"/>
  <c r="G223" i="1"/>
  <c r="G22" i="1" s="1"/>
  <c r="B253" i="1"/>
  <c r="B18" i="1" s="1"/>
  <c r="C253" i="1"/>
  <c r="C18" i="1" s="1"/>
  <c r="D253" i="1"/>
  <c r="D18" i="1" s="1"/>
  <c r="F253" i="1"/>
  <c r="F18" i="1" s="1"/>
  <c r="G253" i="1"/>
  <c r="G18" i="1" s="1"/>
  <c r="J221" i="5" l="1"/>
  <c r="J51" i="5"/>
  <c r="H217" i="5"/>
  <c r="I23" i="5"/>
  <c r="J217" i="5"/>
  <c r="J174" i="5"/>
  <c r="I21" i="5"/>
  <c r="H51" i="5"/>
  <c r="H221" i="5"/>
  <c r="H174" i="5"/>
  <c r="J112" i="5"/>
  <c r="CC186" i="1"/>
  <c r="AT193" i="1"/>
  <c r="AJ186" i="1"/>
  <c r="W193" i="1"/>
  <c r="AI186" i="1"/>
  <c r="V193" i="1"/>
  <c r="AG150" i="1"/>
  <c r="T154" i="1"/>
  <c r="AI150" i="1"/>
  <c r="V154" i="1"/>
  <c r="BC186" i="1"/>
  <c r="F209" i="1"/>
  <c r="AD186" i="1"/>
  <c r="Q193" i="1"/>
  <c r="AS193" i="1"/>
  <c r="CB186" i="1"/>
  <c r="AG193" i="1"/>
  <c r="Q154" i="1"/>
  <c r="AD150" i="1"/>
  <c r="CI193" i="1"/>
  <c r="BZ186" i="1"/>
  <c r="CG193" i="1"/>
  <c r="AQ193" i="1"/>
  <c r="AH193" i="1"/>
  <c r="CJ193" i="1"/>
  <c r="BY150" i="1"/>
  <c r="CI154" i="1"/>
  <c r="AP154" i="1"/>
  <c r="AJ118" i="1"/>
  <c r="AO107" i="1"/>
  <c r="F122" i="1"/>
  <c r="P115" i="1"/>
  <c r="CP115" i="1" s="1"/>
  <c r="O115" i="1" s="1"/>
  <c r="CQ115" i="1"/>
  <c r="P111" i="1"/>
  <c r="CP111" i="1" s="1"/>
  <c r="O111" i="1" s="1"/>
  <c r="CQ111" i="1"/>
  <c r="AB111" i="1"/>
  <c r="AI75" i="1"/>
  <c r="R189" i="1"/>
  <c r="CS189" i="1"/>
  <c r="AD189" i="1"/>
  <c r="S188" i="1"/>
  <c r="CT188" i="1"/>
  <c r="BD154" i="1"/>
  <c r="CJ150" i="1"/>
  <c r="CB150" i="1"/>
  <c r="F131" i="1"/>
  <c r="BD118" i="1"/>
  <c r="S116" i="1"/>
  <c r="CT116" i="1"/>
  <c r="CB118" i="1"/>
  <c r="CZ111" i="1"/>
  <c r="Y111" i="1" s="1"/>
  <c r="GX110" i="1"/>
  <c r="BZ118" i="1"/>
  <c r="T110" i="1"/>
  <c r="AG118" i="1" s="1"/>
  <c r="BD193" i="1"/>
  <c r="CZ191" i="1"/>
  <c r="Y191" i="1" s="1"/>
  <c r="P191" i="1"/>
  <c r="CP191" i="1" s="1"/>
  <c r="O191" i="1" s="1"/>
  <c r="CQ191" i="1"/>
  <c r="AO150" i="1"/>
  <c r="F158" i="1"/>
  <c r="AC154" i="1"/>
  <c r="S114" i="1"/>
  <c r="CT114" i="1"/>
  <c r="AB114" i="1"/>
  <c r="CX17" i="3"/>
  <c r="S110" i="1"/>
  <c r="BB193" i="1"/>
  <c r="AP193" i="1"/>
  <c r="S190" i="1"/>
  <c r="CT190" i="1"/>
  <c r="AB189" i="1"/>
  <c r="P189" i="1"/>
  <c r="CQ189" i="1"/>
  <c r="CP188" i="1"/>
  <c r="O188" i="1" s="1"/>
  <c r="F173" i="1"/>
  <c r="F178" i="1"/>
  <c r="W150" i="1"/>
  <c r="BA150" i="1"/>
  <c r="F174" i="1"/>
  <c r="BZ150" i="1"/>
  <c r="AJ150" i="1"/>
  <c r="CI118" i="1"/>
  <c r="CP116" i="1"/>
  <c r="O116" i="1" s="1"/>
  <c r="V113" i="1"/>
  <c r="R113" i="1"/>
  <c r="GK113" i="1" s="1"/>
  <c r="CS113" i="1"/>
  <c r="AD113" i="1"/>
  <c r="S112" i="1"/>
  <c r="CT112" i="1"/>
  <c r="V110" i="1"/>
  <c r="AI118" i="1" s="1"/>
  <c r="Q110" i="1"/>
  <c r="AD118" i="1" s="1"/>
  <c r="S73" i="1"/>
  <c r="CT73" i="1"/>
  <c r="AH75" i="1"/>
  <c r="F170" i="1"/>
  <c r="BC150" i="1"/>
  <c r="CD150" i="1"/>
  <c r="Q72" i="1"/>
  <c r="R72" i="1"/>
  <c r="GK72" i="1" s="1"/>
  <c r="AD72" i="1"/>
  <c r="AB72" i="1" s="1"/>
  <c r="CR72" i="1"/>
  <c r="CS72" i="1"/>
  <c r="AO193" i="1"/>
  <c r="AD191" i="1"/>
  <c r="AB191" i="1" s="1"/>
  <c r="R191" i="1"/>
  <c r="GK191" i="1" s="1"/>
  <c r="CS191" i="1"/>
  <c r="CP190" i="1"/>
  <c r="O190" i="1" s="1"/>
  <c r="U150" i="1"/>
  <c r="F176" i="1"/>
  <c r="AQ150" i="1"/>
  <c r="F164" i="1"/>
  <c r="S152" i="1"/>
  <c r="CP152" i="1" s="1"/>
  <c r="O152" i="1" s="1"/>
  <c r="CT152" i="1"/>
  <c r="AB152" i="1"/>
  <c r="GK152" i="1"/>
  <c r="AE154" i="1"/>
  <c r="AH150" i="1"/>
  <c r="F127" i="1"/>
  <c r="AD115" i="1"/>
  <c r="AB115" i="1" s="1"/>
  <c r="R115" i="1"/>
  <c r="GK115" i="1" s="1"/>
  <c r="CS115" i="1"/>
  <c r="AB113" i="1"/>
  <c r="P113" i="1"/>
  <c r="CP113" i="1" s="1"/>
  <c r="O113" i="1" s="1"/>
  <c r="CQ113" i="1"/>
  <c r="CP112" i="1"/>
  <c r="O112" i="1" s="1"/>
  <c r="CD118" i="1"/>
  <c r="U110" i="1"/>
  <c r="AH118" i="1" s="1"/>
  <c r="CJ118" i="1"/>
  <c r="BD62" i="1"/>
  <c r="F100" i="1"/>
  <c r="AB73" i="1"/>
  <c r="BC118" i="1"/>
  <c r="AB110" i="1"/>
  <c r="P110" i="1"/>
  <c r="BX107" i="1"/>
  <c r="W66" i="1"/>
  <c r="CD62" i="1"/>
  <c r="AU75" i="1"/>
  <c r="CX1" i="3"/>
  <c r="Q28" i="1"/>
  <c r="AD30" i="1" s="1"/>
  <c r="U28" i="1"/>
  <c r="AH30" i="1" s="1"/>
  <c r="AD71" i="1"/>
  <c r="AB71" i="1" s="1"/>
  <c r="Q71" i="1"/>
  <c r="CP71" i="1" s="1"/>
  <c r="O71" i="1" s="1"/>
  <c r="R71" i="1"/>
  <c r="GK71" i="1" s="1"/>
  <c r="CR71" i="1"/>
  <c r="CS71" i="1"/>
  <c r="CJ75" i="1"/>
  <c r="S66" i="1"/>
  <c r="AJ75" i="1"/>
  <c r="BC30" i="1"/>
  <c r="R110" i="1"/>
  <c r="S109" i="1"/>
  <c r="CT109" i="1"/>
  <c r="BY75" i="1"/>
  <c r="Q66" i="1"/>
  <c r="R66" i="1"/>
  <c r="GK66" i="1" s="1"/>
  <c r="BC75" i="1"/>
  <c r="AQ75" i="1"/>
  <c r="Q73" i="1"/>
  <c r="CP73" i="1" s="1"/>
  <c r="O73" i="1" s="1"/>
  <c r="CQ69" i="1"/>
  <c r="CQ67" i="1"/>
  <c r="T66" i="1"/>
  <c r="AG75" i="1" s="1"/>
  <c r="P66" i="1"/>
  <c r="CQ66" i="1"/>
  <c r="Q64" i="1"/>
  <c r="R64" i="1"/>
  <c r="CS64" i="1"/>
  <c r="BZ26" i="1"/>
  <c r="CI30" i="1"/>
  <c r="BB75" i="1"/>
  <c r="AX75" i="1"/>
  <c r="P70" i="1"/>
  <c r="CP70" i="1" s="1"/>
  <c r="O70" i="1" s="1"/>
  <c r="CQ70" i="1"/>
  <c r="CY70" i="1"/>
  <c r="X70" i="1" s="1"/>
  <c r="CZ70" i="1"/>
  <c r="Y70" i="1" s="1"/>
  <c r="R68" i="1"/>
  <c r="GK68" i="1" s="1"/>
  <c r="CS68" i="1"/>
  <c r="CP68" i="1"/>
  <c r="O68" i="1" s="1"/>
  <c r="AB66" i="1"/>
  <c r="Q65" i="1"/>
  <c r="CP65" i="1" s="1"/>
  <c r="O65" i="1" s="1"/>
  <c r="R65" i="1"/>
  <c r="GK65" i="1" s="1"/>
  <c r="CS65" i="1"/>
  <c r="AP26" i="1"/>
  <c r="F39" i="1"/>
  <c r="AQ26" i="1"/>
  <c r="F40" i="1"/>
  <c r="T28" i="1"/>
  <c r="AG30" i="1" s="1"/>
  <c r="S28" i="1"/>
  <c r="AO75" i="1"/>
  <c r="S72" i="1"/>
  <c r="CT72" i="1"/>
  <c r="CP72" i="1"/>
  <c r="O72" i="1" s="1"/>
  <c r="S71" i="1"/>
  <c r="CT71" i="1"/>
  <c r="AB70" i="1"/>
  <c r="P69" i="1"/>
  <c r="CP69" i="1" s="1"/>
  <c r="O69" i="1" s="1"/>
  <c r="CR68" i="1"/>
  <c r="AD68" i="1"/>
  <c r="AB68" i="1" s="1"/>
  <c r="P67" i="1"/>
  <c r="CP67" i="1" s="1"/>
  <c r="O67" i="1" s="1"/>
  <c r="AD65" i="1"/>
  <c r="AB65" i="1" s="1"/>
  <c r="CP64" i="1"/>
  <c r="O64" i="1" s="1"/>
  <c r="F43" i="1"/>
  <c r="CD26" i="1"/>
  <c r="AU30" i="1"/>
  <c r="GX28" i="1"/>
  <c r="CJ30" i="1" s="1"/>
  <c r="CQ71" i="1"/>
  <c r="CS69" i="1"/>
  <c r="R69" i="1"/>
  <c r="GK69" i="1" s="1"/>
  <c r="CT68" i="1"/>
  <c r="CS67" i="1"/>
  <c r="R67" i="1"/>
  <c r="GK67" i="1" s="1"/>
  <c r="CT65" i="1"/>
  <c r="AB64" i="1"/>
  <c r="V28" i="1"/>
  <c r="AI30" i="1" s="1"/>
  <c r="R28" i="1"/>
  <c r="CS28" i="1"/>
  <c r="AD28" i="1"/>
  <c r="BD30" i="1"/>
  <c r="W28" i="1"/>
  <c r="AJ30" i="1" s="1"/>
  <c r="AB28" i="1"/>
  <c r="CG30" i="1"/>
  <c r="P28" i="1"/>
  <c r="CB26" i="1"/>
  <c r="BX26" i="1"/>
  <c r="CX7" i="3"/>
  <c r="CX3" i="3"/>
  <c r="CX8" i="3"/>
  <c r="CX9" i="3"/>
  <c r="AB154" i="1" l="1"/>
  <c r="GN65" i="1"/>
  <c r="GM65" i="1"/>
  <c r="AG62" i="1"/>
  <c r="T75" i="1"/>
  <c r="AG107" i="1"/>
  <c r="T118" i="1"/>
  <c r="BY62" i="1"/>
  <c r="AP75" i="1"/>
  <c r="CI75" i="1"/>
  <c r="AO186" i="1"/>
  <c r="F197" i="1"/>
  <c r="GP191" i="1"/>
  <c r="GM191" i="1"/>
  <c r="BD107" i="1"/>
  <c r="F143" i="1"/>
  <c r="AH186" i="1"/>
  <c r="U193" i="1"/>
  <c r="T150" i="1"/>
  <c r="F175" i="1"/>
  <c r="AJ26" i="1"/>
  <c r="W30" i="1"/>
  <c r="GM67" i="1"/>
  <c r="GN67" i="1"/>
  <c r="T30" i="1"/>
  <c r="AG26" i="1"/>
  <c r="AX62" i="1"/>
  <c r="F82" i="1"/>
  <c r="F91" i="1"/>
  <c r="BC62" i="1"/>
  <c r="AJ62" i="1"/>
  <c r="W75" i="1"/>
  <c r="AU62" i="1"/>
  <c r="F94" i="1"/>
  <c r="CP110" i="1"/>
  <c r="O110" i="1" s="1"/>
  <c r="AC118" i="1"/>
  <c r="CD107" i="1"/>
  <c r="AU118" i="1"/>
  <c r="CY73" i="1"/>
  <c r="X73" i="1" s="1"/>
  <c r="GN73" i="1" s="1"/>
  <c r="CZ73" i="1"/>
  <c r="Y73" i="1" s="1"/>
  <c r="CZ112" i="1"/>
  <c r="Y112" i="1" s="1"/>
  <c r="CY112" i="1"/>
  <c r="X112" i="1" s="1"/>
  <c r="CP189" i="1"/>
  <c r="O189" i="1" s="1"/>
  <c r="AC193" i="1"/>
  <c r="F202" i="1"/>
  <c r="AP186" i="1"/>
  <c r="CZ110" i="1"/>
  <c r="Y110" i="1" s="1"/>
  <c r="CY110" i="1"/>
  <c r="X110" i="1" s="1"/>
  <c r="CZ114" i="1"/>
  <c r="Y114" i="1" s="1"/>
  <c r="CY114" i="1"/>
  <c r="X114" i="1" s="1"/>
  <c r="BZ107" i="1"/>
  <c r="AQ118" i="1"/>
  <c r="CG118" i="1"/>
  <c r="CP114" i="1"/>
  <c r="O114" i="1" s="1"/>
  <c r="AE193" i="1"/>
  <c r="GK189" i="1"/>
  <c r="GO111" i="1"/>
  <c r="GM111" i="1"/>
  <c r="CI150" i="1"/>
  <c r="AZ154" i="1"/>
  <c r="AQ186" i="1"/>
  <c r="F203" i="1"/>
  <c r="AS186" i="1"/>
  <c r="F210" i="1"/>
  <c r="GM69" i="1"/>
  <c r="GN69" i="1"/>
  <c r="GM70" i="1"/>
  <c r="GN70" i="1"/>
  <c r="AH107" i="1"/>
  <c r="U118" i="1"/>
  <c r="CZ190" i="1"/>
  <c r="Y190" i="1" s="1"/>
  <c r="CY190" i="1"/>
  <c r="X190" i="1" s="1"/>
  <c r="GM190" i="1" s="1"/>
  <c r="AS118" i="1"/>
  <c r="CB107" i="1"/>
  <c r="BD150" i="1"/>
  <c r="F179" i="1"/>
  <c r="GO115" i="1"/>
  <c r="GM115" i="1"/>
  <c r="F163" i="1"/>
  <c r="AP150" i="1"/>
  <c r="CI186" i="1"/>
  <c r="AZ193" i="1"/>
  <c r="W186" i="1"/>
  <c r="F217" i="1"/>
  <c r="GK28" i="1"/>
  <c r="AE30" i="1"/>
  <c r="CP28" i="1"/>
  <c r="O28" i="1" s="1"/>
  <c r="AC30" i="1"/>
  <c r="BD26" i="1"/>
  <c r="F55" i="1"/>
  <c r="BD223" i="1"/>
  <c r="AI26" i="1"/>
  <c r="V30" i="1"/>
  <c r="CY72" i="1"/>
  <c r="X72" i="1" s="1"/>
  <c r="GM72" i="1" s="1"/>
  <c r="CZ72" i="1"/>
  <c r="Y72" i="1" s="1"/>
  <c r="GO68" i="1"/>
  <c r="CC75" i="1" s="1"/>
  <c r="GM68" i="1"/>
  <c r="BB62" i="1"/>
  <c r="F88" i="1"/>
  <c r="BB223" i="1"/>
  <c r="GK64" i="1"/>
  <c r="AE75" i="1"/>
  <c r="CP66" i="1"/>
  <c r="O66" i="1" s="1"/>
  <c r="AC75" i="1"/>
  <c r="CZ109" i="1"/>
  <c r="Y109" i="1" s="1"/>
  <c r="CY109" i="1"/>
  <c r="X109" i="1" s="1"/>
  <c r="AF118" i="1"/>
  <c r="CY66" i="1"/>
  <c r="X66" i="1" s="1"/>
  <c r="CZ66" i="1"/>
  <c r="Y66" i="1" s="1"/>
  <c r="AF75" i="1"/>
  <c r="AH26" i="1"/>
  <c r="U30" i="1"/>
  <c r="GO112" i="1"/>
  <c r="GM112" i="1"/>
  <c r="AD107" i="1"/>
  <c r="Q118" i="1"/>
  <c r="BB186" i="1"/>
  <c r="F206" i="1"/>
  <c r="BD186" i="1"/>
  <c r="F218" i="1"/>
  <c r="CZ188" i="1"/>
  <c r="Y188" i="1" s="1"/>
  <c r="AL193" i="1" s="1"/>
  <c r="CY188" i="1"/>
  <c r="X188" i="1" s="1"/>
  <c r="AK193" i="1" s="1"/>
  <c r="AF193" i="1"/>
  <c r="AI62" i="1"/>
  <c r="V75" i="1"/>
  <c r="CG186" i="1"/>
  <c r="AX193" i="1"/>
  <c r="Q150" i="1"/>
  <c r="F166" i="1"/>
  <c r="Q186" i="1"/>
  <c r="F205" i="1"/>
  <c r="V150" i="1"/>
  <c r="F177" i="1"/>
  <c r="V186" i="1"/>
  <c r="F216" i="1"/>
  <c r="F211" i="1"/>
  <c r="AT186" i="1"/>
  <c r="AU26" i="1"/>
  <c r="F49" i="1"/>
  <c r="CY28" i="1"/>
  <c r="X28" i="1" s="1"/>
  <c r="AK30" i="1" s="1"/>
  <c r="AF30" i="1"/>
  <c r="CZ28" i="1"/>
  <c r="Y28" i="1" s="1"/>
  <c r="AL30" i="1" s="1"/>
  <c r="AQ62" i="1"/>
  <c r="F85" i="1"/>
  <c r="AQ223" i="1"/>
  <c r="BC26" i="1"/>
  <c r="F46" i="1"/>
  <c r="BC223" i="1"/>
  <c r="GM113" i="1"/>
  <c r="GO113" i="1"/>
  <c r="AX30" i="1"/>
  <c r="CG26" i="1"/>
  <c r="BA30" i="1"/>
  <c r="CJ26" i="1"/>
  <c r="GN64" i="1"/>
  <c r="GM64" i="1"/>
  <c r="CY71" i="1"/>
  <c r="X71" i="1" s="1"/>
  <c r="GM71" i="1" s="1"/>
  <c r="CZ71" i="1"/>
  <c r="Y71" i="1" s="1"/>
  <c r="AO62" i="1"/>
  <c r="F79" i="1"/>
  <c r="AO223" i="1"/>
  <c r="CI26" i="1"/>
  <c r="AZ30" i="1"/>
  <c r="AD75" i="1"/>
  <c r="AE118" i="1"/>
  <c r="GK110" i="1"/>
  <c r="CJ62" i="1"/>
  <c r="BA75" i="1"/>
  <c r="AD26" i="1"/>
  <c r="Q30" i="1"/>
  <c r="BC107" i="1"/>
  <c r="F134" i="1"/>
  <c r="BA118" i="1"/>
  <c r="CJ107" i="1"/>
  <c r="AE150" i="1"/>
  <c r="R154" i="1"/>
  <c r="CZ152" i="1"/>
  <c r="Y152" i="1" s="1"/>
  <c r="AL154" i="1" s="1"/>
  <c r="AF154" i="1"/>
  <c r="CY152" i="1"/>
  <c r="X152" i="1" s="1"/>
  <c r="AK154" i="1" s="1"/>
  <c r="CP109" i="1"/>
  <c r="O109" i="1" s="1"/>
  <c r="AH62" i="1"/>
  <c r="U75" i="1"/>
  <c r="AI107" i="1"/>
  <c r="V118" i="1"/>
  <c r="CI107" i="1"/>
  <c r="AZ118" i="1"/>
  <c r="GM188" i="1"/>
  <c r="AC150" i="1"/>
  <c r="CH154" i="1"/>
  <c r="CF154" i="1"/>
  <c r="P154" i="1"/>
  <c r="CE154" i="1"/>
  <c r="CZ116" i="1"/>
  <c r="Y116" i="1" s="1"/>
  <c r="CY116" i="1"/>
  <c r="X116" i="1" s="1"/>
  <c r="GO116" i="1" s="1"/>
  <c r="AJ107" i="1"/>
  <c r="W118" i="1"/>
  <c r="BA193" i="1"/>
  <c r="CJ186" i="1"/>
  <c r="AG186" i="1"/>
  <c r="T193" i="1"/>
  <c r="X30" i="1" l="1"/>
  <c r="AK26" i="1"/>
  <c r="V62" i="1"/>
  <c r="F98" i="1"/>
  <c r="GM66" i="1"/>
  <c r="GN66" i="1"/>
  <c r="W107" i="1"/>
  <c r="F142" i="1"/>
  <c r="CE150" i="1"/>
  <c r="AV154" i="1"/>
  <c r="AZ107" i="1"/>
  <c r="F129" i="1"/>
  <c r="U62" i="1"/>
  <c r="F97" i="1"/>
  <c r="S154" i="1"/>
  <c r="AF150" i="1"/>
  <c r="Q26" i="1"/>
  <c r="F42" i="1"/>
  <c r="Q223" i="1"/>
  <c r="AX26" i="1"/>
  <c r="F37" i="1"/>
  <c r="AX223" i="1"/>
  <c r="GM116" i="1"/>
  <c r="AF62" i="1"/>
  <c r="S75" i="1"/>
  <c r="AK118" i="1"/>
  <c r="AE62" i="1"/>
  <c r="R75" i="1"/>
  <c r="AE26" i="1"/>
  <c r="R30" i="1"/>
  <c r="F204" i="1"/>
  <c r="AZ186" i="1"/>
  <c r="U107" i="1"/>
  <c r="F140" i="1"/>
  <c r="GM114" i="1"/>
  <c r="GO114" i="1"/>
  <c r="AU107" i="1"/>
  <c r="F137" i="1"/>
  <c r="W26" i="1"/>
  <c r="F54" i="1"/>
  <c r="W223" i="1"/>
  <c r="U186" i="1"/>
  <c r="F215" i="1"/>
  <c r="GP190" i="1"/>
  <c r="GM73" i="1"/>
  <c r="AK150" i="1"/>
  <c r="X154" i="1"/>
  <c r="AZ26" i="1"/>
  <c r="F41" i="1"/>
  <c r="AZ223" i="1"/>
  <c r="Y193" i="1"/>
  <c r="AL186" i="1"/>
  <c r="GO28" i="1"/>
  <c r="CC30" i="1" s="1"/>
  <c r="AB30" i="1"/>
  <c r="GM28" i="1"/>
  <c r="CA30" i="1" s="1"/>
  <c r="GP189" i="1"/>
  <c r="GM189" i="1"/>
  <c r="CA193" i="1" s="1"/>
  <c r="GM110" i="1"/>
  <c r="GO110" i="1"/>
  <c r="AP62" i="1"/>
  <c r="F84" i="1"/>
  <c r="AP223" i="1"/>
  <c r="T107" i="1"/>
  <c r="F139" i="1"/>
  <c r="T186" i="1"/>
  <c r="F214" i="1"/>
  <c r="F157" i="1"/>
  <c r="P150" i="1"/>
  <c r="AB193" i="1"/>
  <c r="Y154" i="1"/>
  <c r="AL150" i="1"/>
  <c r="BA107" i="1"/>
  <c r="F138" i="1"/>
  <c r="AE107" i="1"/>
  <c r="R118" i="1"/>
  <c r="AO22" i="1"/>
  <c r="F227" i="1"/>
  <c r="AO253" i="1"/>
  <c r="AL26" i="1"/>
  <c r="Y30" i="1"/>
  <c r="AX186" i="1"/>
  <c r="F200" i="1"/>
  <c r="AF186" i="1"/>
  <c r="S193" i="1"/>
  <c r="AL75" i="1"/>
  <c r="AL118" i="1"/>
  <c r="V26" i="1"/>
  <c r="F53" i="1"/>
  <c r="V223" i="1"/>
  <c r="AS107" i="1"/>
  <c r="F135" i="1"/>
  <c r="CG107" i="1"/>
  <c r="AX118" i="1"/>
  <c r="T26" i="1"/>
  <c r="F51" i="1"/>
  <c r="T223" i="1"/>
  <c r="GN72" i="1"/>
  <c r="T62" i="1"/>
  <c r="F96" i="1"/>
  <c r="GN71" i="1"/>
  <c r="CB75" i="1" s="1"/>
  <c r="O154" i="1"/>
  <c r="AB150" i="1"/>
  <c r="BA186" i="1"/>
  <c r="F213" i="1"/>
  <c r="AY154" i="1"/>
  <c r="CH150" i="1"/>
  <c r="CA75" i="1"/>
  <c r="BC22" i="1"/>
  <c r="BC253" i="1"/>
  <c r="F239" i="1"/>
  <c r="S118" i="1"/>
  <c r="AF107" i="1"/>
  <c r="BD22" i="1"/>
  <c r="BD253" i="1"/>
  <c r="F248" i="1"/>
  <c r="AE186" i="1"/>
  <c r="R193" i="1"/>
  <c r="AW154" i="1"/>
  <c r="CF150" i="1"/>
  <c r="GP188" i="1"/>
  <c r="CD193" i="1" s="1"/>
  <c r="V107" i="1"/>
  <c r="F141" i="1"/>
  <c r="GO109" i="1"/>
  <c r="CC118" i="1" s="1"/>
  <c r="GM109" i="1"/>
  <c r="AB118" i="1"/>
  <c r="F168" i="1"/>
  <c r="R150" i="1"/>
  <c r="BA62" i="1"/>
  <c r="F95" i="1"/>
  <c r="AD62" i="1"/>
  <c r="Q75" i="1"/>
  <c r="AB75" i="1"/>
  <c r="F50" i="1"/>
  <c r="BA26" i="1"/>
  <c r="BA223" i="1"/>
  <c r="AQ22" i="1"/>
  <c r="AQ253" i="1"/>
  <c r="F233" i="1"/>
  <c r="AF26" i="1"/>
  <c r="S30" i="1"/>
  <c r="AK186" i="1"/>
  <c r="X193" i="1"/>
  <c r="Q107" i="1"/>
  <c r="F130" i="1"/>
  <c r="F52" i="1"/>
  <c r="U26" i="1"/>
  <c r="U223" i="1"/>
  <c r="AK75" i="1"/>
  <c r="AC62" i="1"/>
  <c r="CF75" i="1"/>
  <c r="CH75" i="1"/>
  <c r="P75" i="1"/>
  <c r="CE75" i="1"/>
  <c r="BB22" i="1"/>
  <c r="F236" i="1"/>
  <c r="BB253" i="1"/>
  <c r="CC62" i="1"/>
  <c r="AT75" i="1"/>
  <c r="P30" i="1"/>
  <c r="CF30" i="1"/>
  <c r="CH30" i="1"/>
  <c r="CE30" i="1"/>
  <c r="AC26" i="1"/>
  <c r="F165" i="1"/>
  <c r="AZ150" i="1"/>
  <c r="AQ107" i="1"/>
  <c r="F128" i="1"/>
  <c r="AC186" i="1"/>
  <c r="P193" i="1"/>
  <c r="CF193" i="1"/>
  <c r="CE193" i="1"/>
  <c r="CH193" i="1"/>
  <c r="AC107" i="1"/>
  <c r="CF118" i="1"/>
  <c r="CH118" i="1"/>
  <c r="P118" i="1"/>
  <c r="CE118" i="1"/>
  <c r="W62" i="1"/>
  <c r="F99" i="1"/>
  <c r="CI62" i="1"/>
  <c r="AZ75" i="1"/>
  <c r="GM152" i="1"/>
  <c r="CA154" i="1" s="1"/>
  <c r="CB62" i="1" l="1"/>
  <c r="AS75" i="1"/>
  <c r="CA186" i="1"/>
  <c r="AR193" i="1"/>
  <c r="AT62" i="1"/>
  <c r="F93" i="1"/>
  <c r="AW75" i="1"/>
  <c r="CF62" i="1"/>
  <c r="AW150" i="1"/>
  <c r="F160" i="1"/>
  <c r="AO18" i="1"/>
  <c r="F257" i="1"/>
  <c r="AB26" i="1"/>
  <c r="O30" i="1"/>
  <c r="AK107" i="1"/>
  <c r="X118" i="1"/>
  <c r="Q22" i="1"/>
  <c r="F235" i="1"/>
  <c r="Q253" i="1"/>
  <c r="S150" i="1"/>
  <c r="F169" i="1"/>
  <c r="AZ62" i="1"/>
  <c r="F86" i="1"/>
  <c r="CE107" i="1"/>
  <c r="AV118" i="1"/>
  <c r="F196" i="1"/>
  <c r="P186" i="1"/>
  <c r="CH26" i="1"/>
  <c r="AY30" i="1"/>
  <c r="CE62" i="1"/>
  <c r="AV75" i="1"/>
  <c r="AQ18" i="1"/>
  <c r="F263" i="1"/>
  <c r="AB107" i="1"/>
  <c r="O118" i="1"/>
  <c r="F207" i="1"/>
  <c r="R186" i="1"/>
  <c r="BC18" i="1"/>
  <c r="F269" i="1"/>
  <c r="F162" i="1"/>
  <c r="AY150" i="1"/>
  <c r="O150" i="1"/>
  <c r="F156" i="1"/>
  <c r="AX107" i="1"/>
  <c r="F125" i="1"/>
  <c r="V22" i="1"/>
  <c r="F246" i="1"/>
  <c r="V253" i="1"/>
  <c r="AL62" i="1"/>
  <c r="Y75" i="1"/>
  <c r="AB186" i="1"/>
  <c r="O193" i="1"/>
  <c r="AT30" i="1"/>
  <c r="CC26" i="1"/>
  <c r="W22" i="1"/>
  <c r="W253" i="1"/>
  <c r="F247" i="1"/>
  <c r="S62" i="1"/>
  <c r="F90" i="1"/>
  <c r="AV150" i="1"/>
  <c r="F159" i="1"/>
  <c r="CA150" i="1"/>
  <c r="AR154" i="1"/>
  <c r="CF186" i="1"/>
  <c r="AW193" i="1"/>
  <c r="F219" i="1"/>
  <c r="X186" i="1"/>
  <c r="BD18" i="1"/>
  <c r="F278" i="1"/>
  <c r="AK62" i="1"/>
  <c r="X75" i="1"/>
  <c r="S26" i="1"/>
  <c r="F45" i="1"/>
  <c r="S223" i="1"/>
  <c r="AB62" i="1"/>
  <c r="O75" i="1"/>
  <c r="CA118" i="1"/>
  <c r="AU193" i="1"/>
  <c r="CD186" i="1"/>
  <c r="T22" i="1"/>
  <c r="T253" i="1"/>
  <c r="F244" i="1"/>
  <c r="S186" i="1"/>
  <c r="F208" i="1"/>
  <c r="F57" i="1"/>
  <c r="Y26" i="1"/>
  <c r="R62" i="1"/>
  <c r="F89" i="1"/>
  <c r="F56" i="1"/>
  <c r="X26" i="1"/>
  <c r="X223" i="1"/>
  <c r="CF107" i="1"/>
  <c r="AW118" i="1"/>
  <c r="AV30" i="1"/>
  <c r="CE26" i="1"/>
  <c r="AL107" i="1"/>
  <c r="Y118" i="1"/>
  <c r="Y223" i="1" s="1"/>
  <c r="Y150" i="1"/>
  <c r="F181" i="1"/>
  <c r="AP22" i="1"/>
  <c r="F232" i="1"/>
  <c r="G16" i="2" s="1"/>
  <c r="G18" i="2" s="1"/>
  <c r="AP253" i="1"/>
  <c r="AZ22" i="1"/>
  <c r="F234" i="1"/>
  <c r="AZ253" i="1"/>
  <c r="R26" i="1"/>
  <c r="F44" i="1"/>
  <c r="R223" i="1"/>
  <c r="AX22" i="1"/>
  <c r="F230" i="1"/>
  <c r="AX253" i="1"/>
  <c r="P107" i="1"/>
  <c r="F121" i="1"/>
  <c r="CH186" i="1"/>
  <c r="AY193" i="1"/>
  <c r="AW30" i="1"/>
  <c r="CF26" i="1"/>
  <c r="BB18" i="1"/>
  <c r="F266" i="1"/>
  <c r="P62" i="1"/>
  <c r="F78" i="1"/>
  <c r="CH107" i="1"/>
  <c r="AY118" i="1"/>
  <c r="CE186" i="1"/>
  <c r="AV193" i="1"/>
  <c r="P26" i="1"/>
  <c r="F33" i="1"/>
  <c r="P223" i="1"/>
  <c r="CH62" i="1"/>
  <c r="AY75" i="1"/>
  <c r="U22" i="1"/>
  <c r="F245" i="1"/>
  <c r="U253" i="1"/>
  <c r="BA22" i="1"/>
  <c r="F243" i="1"/>
  <c r="BA253" i="1"/>
  <c r="Q62" i="1"/>
  <c r="F87" i="1"/>
  <c r="CC107" i="1"/>
  <c r="AT118" i="1"/>
  <c r="S107" i="1"/>
  <c r="F133" i="1"/>
  <c r="CA62" i="1"/>
  <c r="AR75" i="1"/>
  <c r="R107" i="1"/>
  <c r="F132" i="1"/>
  <c r="AR30" i="1"/>
  <c r="CA26" i="1"/>
  <c r="Y186" i="1"/>
  <c r="F220" i="1"/>
  <c r="F180" i="1"/>
  <c r="X150" i="1"/>
  <c r="Y22" i="1" l="1"/>
  <c r="F250" i="1"/>
  <c r="Y253" i="1"/>
  <c r="AY186" i="1"/>
  <c r="F201" i="1"/>
  <c r="X22" i="1"/>
  <c r="X253" i="1"/>
  <c r="F249" i="1"/>
  <c r="W18" i="1"/>
  <c r="F277" i="1"/>
  <c r="AR186" i="1"/>
  <c r="F221" i="1"/>
  <c r="AY62" i="1"/>
  <c r="F83" i="1"/>
  <c r="AP18" i="1"/>
  <c r="F262" i="1"/>
  <c r="AV26" i="1"/>
  <c r="F35" i="1"/>
  <c r="AV223" i="1"/>
  <c r="F101" i="1"/>
  <c r="X62" i="1"/>
  <c r="F182" i="1"/>
  <c r="AR150" i="1"/>
  <c r="O107" i="1"/>
  <c r="F120" i="1"/>
  <c r="AV62" i="1"/>
  <c r="F80" i="1"/>
  <c r="Q18" i="1"/>
  <c r="F265" i="1"/>
  <c r="AW62" i="1"/>
  <c r="F81" i="1"/>
  <c r="AX18" i="1"/>
  <c r="F260" i="1"/>
  <c r="V18" i="1"/>
  <c r="F276" i="1"/>
  <c r="F144" i="1"/>
  <c r="X107" i="1"/>
  <c r="U18" i="1"/>
  <c r="F275" i="1"/>
  <c r="AV186" i="1"/>
  <c r="F198" i="1"/>
  <c r="AZ18" i="1"/>
  <c r="F264" i="1"/>
  <c r="Y107" i="1"/>
  <c r="F145" i="1"/>
  <c r="AW107" i="1"/>
  <c r="F124" i="1"/>
  <c r="AU186" i="1"/>
  <c r="F212" i="1"/>
  <c r="AU223" i="1"/>
  <c r="S22" i="1"/>
  <c r="F238" i="1"/>
  <c r="J16" i="2" s="1"/>
  <c r="J18" i="2" s="1"/>
  <c r="S253" i="1"/>
  <c r="Y62" i="1"/>
  <c r="F102" i="1"/>
  <c r="O26" i="1"/>
  <c r="F32" i="1"/>
  <c r="O223" i="1"/>
  <c r="AS62" i="1"/>
  <c r="F92" i="1"/>
  <c r="AS223" i="1"/>
  <c r="AR26" i="1"/>
  <c r="F58" i="1"/>
  <c r="AR223" i="1"/>
  <c r="AY107" i="1"/>
  <c r="F126" i="1"/>
  <c r="O62" i="1"/>
  <c r="F77" i="1"/>
  <c r="O186" i="1"/>
  <c r="F195" i="1"/>
  <c r="AR62" i="1"/>
  <c r="F103" i="1"/>
  <c r="AT107" i="1"/>
  <c r="F136" i="1"/>
  <c r="BA18" i="1"/>
  <c r="F273" i="1"/>
  <c r="P22" i="1"/>
  <c r="F226" i="1"/>
  <c r="P253" i="1"/>
  <c r="F36" i="1"/>
  <c r="AW26" i="1"/>
  <c r="AW223" i="1"/>
  <c r="R22" i="1"/>
  <c r="R253" i="1"/>
  <c r="F237" i="1"/>
  <c r="T18" i="1"/>
  <c r="F274" i="1"/>
  <c r="CA107" i="1"/>
  <c r="AR118" i="1"/>
  <c r="AW186" i="1"/>
  <c r="F199" i="1"/>
  <c r="AT26" i="1"/>
  <c r="F48" i="1"/>
  <c r="AT223" i="1"/>
  <c r="AY26" i="1"/>
  <c r="AY223" i="1"/>
  <c r="F38" i="1"/>
  <c r="AV107" i="1"/>
  <c r="F123" i="1"/>
  <c r="R18" i="1" l="1"/>
  <c r="F267" i="1"/>
  <c r="AR22" i="1"/>
  <c r="AR253" i="1"/>
  <c r="F251" i="1"/>
  <c r="P18" i="1"/>
  <c r="F256" i="1"/>
  <c r="AV22" i="1"/>
  <c r="AV253" i="1"/>
  <c r="F228" i="1"/>
  <c r="X18" i="1"/>
  <c r="F279" i="1"/>
  <c r="Y18" i="1"/>
  <c r="F280" i="1"/>
  <c r="AY22" i="1"/>
  <c r="AY253" i="1"/>
  <c r="F231" i="1"/>
  <c r="AW22" i="1"/>
  <c r="F229" i="1"/>
  <c r="AW253" i="1"/>
  <c r="O22" i="1"/>
  <c r="O253" i="1"/>
  <c r="F225" i="1"/>
  <c r="AU22" i="1"/>
  <c r="F242" i="1"/>
  <c r="H16" i="2" s="1"/>
  <c r="H18" i="2" s="1"/>
  <c r="AU253" i="1"/>
  <c r="AT22" i="1"/>
  <c r="F241" i="1"/>
  <c r="F16" i="2" s="1"/>
  <c r="F18" i="2" s="1"/>
  <c r="AT253" i="1"/>
  <c r="F146" i="1"/>
  <c r="AR107" i="1"/>
  <c r="AS22" i="1"/>
  <c r="F240" i="1"/>
  <c r="E16" i="2" s="1"/>
  <c r="AS253" i="1"/>
  <c r="S18" i="1"/>
  <c r="F268" i="1"/>
  <c r="AW18" i="1" l="1"/>
  <c r="F259" i="1"/>
  <c r="AY18" i="1"/>
  <c r="F261" i="1"/>
  <c r="AR18" i="1"/>
  <c r="F281" i="1"/>
  <c r="AS18" i="1"/>
  <c r="F270" i="1"/>
  <c r="AU18" i="1"/>
  <c r="F272" i="1"/>
  <c r="O18" i="1"/>
  <c r="F255" i="1"/>
  <c r="I16" i="2"/>
  <c r="I18" i="2" s="1"/>
  <c r="E18" i="2"/>
  <c r="AT18" i="1"/>
  <c r="F271" i="1"/>
  <c r="AV18" i="1"/>
  <c r="F258" i="1"/>
</calcChain>
</file>

<file path=xl/sharedStrings.xml><?xml version="1.0" encoding="utf-8"?>
<sst xmlns="http://schemas.openxmlformats.org/spreadsheetml/2006/main" count="2561" uniqueCount="313">
  <si>
    <t>Smeta.RU  (495) 974-1589</t>
  </si>
  <si>
    <t>_PS_</t>
  </si>
  <si>
    <t>Smeta.RU</t>
  </si>
  <si>
    <t/>
  </si>
  <si>
    <t>Установка рубильников РЕ-19 (4 шт.) в ТП</t>
  </si>
  <si>
    <t>МКС-900974/125/ЭОМ, МКС-945173/103-30М, МКС-944643/125/ЭОМ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</si>
  <si>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</si>
  <si>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</si>
  <si>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</si>
  <si>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 (Строительство), Доп 49 (от 01.08.2018 г.)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</si>
  <si>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</si>
  <si>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</si>
  <si>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</si>
  <si>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</si>
  <si>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</si>
  <si>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</si>
  <si>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</si>
  <si>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1</t>
  </si>
  <si>
    <t>4.8-168-5</t>
  </si>
  <si>
    <t>Провода и кабели по стальным конструкциям и панелям, провод, сечением до 240 мм2</t>
  </si>
  <si>
    <t>100 М ТРАССЫ</t>
  </si>
  <si>
    <t>ТСН-2001.4. Доп. 1-42. Сб. 8, т. 168, поз. 5</t>
  </si>
  <si>
    <t>)*0</t>
  </si>
  <si>
    <t>)*0,3)*1,2</t>
  </si>
  <si>
    <t>Монтаж оборудования</t>
  </si>
  <si>
    <t>ТСН-2001.4-8. 8-155...8-184</t>
  </si>
  <si>
    <t>ТСН-2001.4-8-16</t>
  </si>
  <si>
    <t>Поправка: ТСН-2001.4. О.П. п.6.1.1.3  Поправка: ТСН-2001.4. О.П. тб1. п.3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</si>
  <si>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</si>
  <si>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</si>
  <si>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</si>
  <si>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</si>
  <si>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</si>
  <si>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</si>
  <si>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</si>
  <si>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</si>
  <si>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</si>
  <si>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</si>
  <si>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</si>
  <si>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</si>
  <si>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</si>
  <si>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</si>
  <si>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</si>
  <si>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</si>
  <si>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</si>
  <si>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</si>
  <si>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</si>
  <si>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</si>
  <si>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</si>
  <si>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</si>
  <si>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</si>
  <si>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</si>
  <si>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</si>
  <si>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</si>
  <si>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</si>
  <si>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</si>
  <si>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</si>
  <si>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</si>
  <si>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</si>
  <si>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</si>
  <si>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</si>
  <si>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</si>
  <si>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</si>
  <si>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</si>
  <si>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</si>
  <si>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</si>
  <si>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</si>
  <si>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</si>
  <si>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</si>
  <si>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</si>
  <si>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</si>
  <si>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</si>
  <si>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</si>
  <si>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</si>
  <si>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</si>
  <si>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</si>
  <si>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</si>
  <si>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</si>
  <si>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</si>
  <si>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</si>
  <si>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</si>
  <si>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</si>
  <si>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работы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</si>
  <si>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</si>
  <si>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</si>
  <si>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</si>
  <si>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ТСН-2001.6. Доп. 1-42. Сб. 69, т. 2, поз. 1</t>
  </si>
  <si>
    <t>)*1,2</t>
  </si>
  <si>
    <t>Ремонтно-строительные работы</t>
  </si>
  <si>
    <t>ТСН-2001.6-69. 69-1...69-49</t>
  </si>
  <si>
    <t>ТСН-2001.6-69-1</t>
  </si>
  <si>
    <t>Поправка: ТСН-2001.6. прил.2. п.3</t>
  </si>
  <si>
    <t>2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</si>
  <si>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</si>
  <si>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</si>
  <si>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</si>
  <si>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2,1</t>
  </si>
  <si>
    <t>1.3-1-36</t>
  </si>
  <si>
    <t>Смеси бетонные, БСГ, тяжелого бетона на гранитном щебне, класс прочности В7,5 (М100); П3, фракция 5-20</t>
  </si>
  <si>
    <t>м3</t>
  </si>
  <si>
    <t>ТСН-2001.1. Доп. 1-42. Р. 3, о. 1, поз. 36</t>
  </si>
  <si>
    <t>3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</si>
  <si>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</si>
  <si>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</si>
  <si>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</si>
  <si>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ТСН-2001.3. Доп. 1-42. Сб. 34, т. 17, поз. 4</t>
  </si>
  <si>
    <t>Поправка: ТСН-2001.3-34. о2. р3. тб2. п.3.2  Наименование: Вблизи действующих кабелей</t>
  </si>
  <si>
    <t>ТСН-2001.3-34. 34-17...34-28</t>
  </si>
  <si>
    <t>ТСН-2001.3-34-6</t>
  </si>
  <si>
    <t>Поправка: ТСН-2001.3-34. о2. р3. тб2. п.3.2</t>
  </si>
  <si>
    <t>4</t>
  </si>
  <si>
    <t>4.8-64-3</t>
  </si>
  <si>
    <t>Конструкции металлические под оборудование, конструкция металлическая</t>
  </si>
  <si>
    <t>1 Т</t>
  </si>
  <si>
    <t>ТСН-2001.4. Доп. 1-42. Сб. 8, т. 64, поз. 3</t>
  </si>
  <si>
    <t>ТСН-2001.4-8. 8-28...8-72</t>
  </si>
  <si>
    <t>ТСН-2001.4-8-2</t>
  </si>
  <si>
    <t>Поправка: ТСН-2001.4. О.П. тб1. п.3</t>
  </si>
  <si>
    <t>5</t>
  </si>
  <si>
    <t>1.1-1-1111</t>
  </si>
  <si>
    <t>Уголок равнополочный, ширина полки 35-70 мм, из стали углеродистой обыкновенного качества, кипящей  (объем=3,77*(1,6*16+0,2*12)/1000=0,10556 т</t>
  </si>
  <si>
    <t>т</t>
  </si>
  <si>
    <t>ТСН-2001.1 Доп. 48, Р. 1, о. 1, поз. 1111</t>
  </si>
  <si>
    <t>Материалы строительные</t>
  </si>
  <si>
    <t>ТСН-2001.1 Материалы строительные</t>
  </si>
  <si>
    <t>ТСН-2001.1-1</t>
  </si>
  <si>
    <t>6</t>
  </si>
  <si>
    <t>1.1-1-1108</t>
  </si>
  <si>
    <t>Прокат листовой, толщина до 4 мм, из стали углеродистой обыкновенного качества, полуспокойной (объем=11,77*1,6*1,6*2/1000=0,060262)</t>
  </si>
  <si>
    <t>ТСН-2001.1 Доп. 48, Р. 1, о. 1, поз. 1108</t>
  </si>
  <si>
    <t>7</t>
  </si>
  <si>
    <t>1.1-1-1104</t>
  </si>
  <si>
    <t>Прокат листовой, толщина более 4 мм, из стали углеродистой обыкновенного качества, спокойной (объем = 39,25*0,15*0,15*12/1000=0,010598)</t>
  </si>
  <si>
    <t>ТСН-2001.1 Доп. 48, Р. 1, о. 1, поз. 1104</t>
  </si>
  <si>
    <t>8</t>
  </si>
  <si>
    <t>1.8-1-33</t>
  </si>
  <si>
    <t>Петля накладная с ходом на центрах, марка ПН 1-85 оксидированная</t>
  </si>
  <si>
    <t>шт.</t>
  </si>
  <si>
    <t>ТСН-2001.1. Доп. 1-42. Р. 8, о. 1, поз. 33</t>
  </si>
  <si>
    <t>9</t>
  </si>
  <si>
    <t>1.8-1-66</t>
  </si>
  <si>
    <t>Ушко дверное для навешивания замков, тип УШ-1</t>
  </si>
  <si>
    <t>ТСН-2001.1. Доп. 1-42. Р. 8, о. 1, поз. 66</t>
  </si>
  <si>
    <t>Монтажные работы</t>
  </si>
  <si>
    <t>4.8-213-18</t>
  </si>
  <si>
    <t>Рубильники (выключатели, разъединители), рубильник на плите с центральной или боковой рукояткой или управлением штангой, устанавливаемый на металлическом основании, трехполюсный, на ток до 1600 А</t>
  </si>
  <si>
    <t>1  ШТ.</t>
  </si>
  <si>
    <t>ТСН-2001.4. Доп. 1-42. Сб. 8, т. 213, поз. 18</t>
  </si>
  <si>
    <t>ТСН-2001.4-8. 8-188...8-272</t>
  </si>
  <si>
    <t>ТСН-2001.4-8-18</t>
  </si>
  <si>
    <t>1.23-8-563</t>
  </si>
  <si>
    <t>Кабели силовые с медными жилами, напряжение 1000 В, марка ВВГнг(А)-LS, число жил и сечение 1х240 мм2</t>
  </si>
  <si>
    <t>км</t>
  </si>
  <si>
    <t>ТСН-2001.1 Доп. 46, Р. 23, о. 8, поз. 563</t>
  </si>
  <si>
    <t>Материалы монтажные</t>
  </si>
  <si>
    <t>ТСН-2001.1 Материалы монтажные</t>
  </si>
  <si>
    <t>ТСН-2001.1-2</t>
  </si>
  <si>
    <t>Данные поставщика</t>
  </si>
  <si>
    <t>Клипсы деревянные для крепления кабеля к стене ЭСИ.300.17.  01</t>
  </si>
  <si>
    <t>ШТ</t>
  </si>
  <si>
    <t>Материалы</t>
  </si>
  <si>
    <t>Материалы, изделия и конструкции</t>
  </si>
  <si>
    <t>[711,86 /  6,82] +  2% Заг.скл</t>
  </si>
  <si>
    <t>0</t>
  </si>
  <si>
    <t>4.8-76-7</t>
  </si>
  <si>
    <t>Присоединение к зажимам жил проводов или кабелей, провод или кабель, сечение до 240 мм2</t>
  </si>
  <si>
    <t>100 шт.</t>
  </si>
  <si>
    <t>ТСН-2001.4. Доп. 1-42. Сб. 8, т. 76, поз. 7</t>
  </si>
  <si>
    <t>ТСН-2001.4-8. 8-73...8-80</t>
  </si>
  <si>
    <t>ТСН-2001.4-8-3</t>
  </si>
  <si>
    <t>Прайс-лист "ЭТМ"</t>
  </si>
  <si>
    <t>Наконечник 2НБЕ-150/240КВТ</t>
  </si>
  <si>
    <t>[389,78 / 1,18 /  6,82] +  2% Заг.скл</t>
  </si>
  <si>
    <t>Прайс-лист "Мастер"</t>
  </si>
  <si>
    <t>Термоусаживаемая трубка ТУТ 38,1/19,1</t>
  </si>
  <si>
    <t>м</t>
  </si>
  <si>
    <t>[234,46 / 1,18 /  6,82] +  2% Заг.скл</t>
  </si>
  <si>
    <t>4.8-187-7</t>
  </si>
  <si>
    <t>Проводник заземляющий открыто по строительным основаниям из полосовой стали, сечением 160 мм2</t>
  </si>
  <si>
    <t>100 м</t>
  </si>
  <si>
    <t>ТСН-2001.4. Доп. 1-42. Сб. 8, т. 187, поз. 7</t>
  </si>
  <si>
    <t>ТСН-2001.4-8. 8-185...8-187</t>
  </si>
  <si>
    <t>ТСН-2001.4-8-17</t>
  </si>
  <si>
    <t>Оборудование</t>
  </si>
  <si>
    <t>Рубильник РЕ 19-43-31190-1600А</t>
  </si>
  <si>
    <t>Сметная стоимость оборудования</t>
  </si>
  <si>
    <t>ТСН-2001.13-1.</t>
  </si>
  <si>
    <t>ТСН-2001.13-1-1</t>
  </si>
  <si>
    <t>[28 867,2 / 1,2 /  5,14] +  1,2% Заг.скл</t>
  </si>
  <si>
    <t>1,2</t>
  </si>
  <si>
    <t>Пусконаладочные работы</t>
  </si>
  <si>
    <t>5.1-23-1</t>
  </si>
  <si>
    <t>Разъединитель трехполюсный напряжением до 20 кВ</t>
  </si>
  <si>
    <t>ТСН-2001.5. Доп. 1-42. Сб. 1, т. 23, поз. 1</t>
  </si>
  <si>
    <t>Поправка: ТСН-2001.5. р2. тб1. п. 6  Наименование: В электроустановках, находящихся под напряжением: без оформления наряда-допуска</t>
  </si>
  <si>
    <t>ТСН-2001.5-1. 1-1...1-189</t>
  </si>
  <si>
    <t>ТСН-2001.5-1-1</t>
  </si>
  <si>
    <t>Поправка: ТСН-2001.5. р2. тб1. п. 6</t>
  </si>
  <si>
    <t>5.1-158-1</t>
  </si>
  <si>
    <t>Фазировка электрической линии или трансформатора с сетью напряжением до 1 кВ</t>
  </si>
  <si>
    <t>фазировка</t>
  </si>
  <si>
    <t>ТСН-2001.5. Доп. 1-42. Сб. 1, т. 158, поз. 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</si>
  <si>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</si>
  <si>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</si>
  <si>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</si>
  <si>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</si>
  <si>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</si>
  <si>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</si>
  <si>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</si>
  <si>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</si>
  <si>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Базовый 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</si>
  <si>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</si>
  <si>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</si>
  <si>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</si>
  <si>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</si>
  <si>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</si>
  <si>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</si>
  <si>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</si>
  <si>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2.1-10-4</t>
  </si>
  <si>
    <t>ТСН-2001.2. Доп. 46.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</si>
  <si>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</si>
  <si>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маш.-ч.</t>
  </si>
  <si>
    <t>2.1-30-54</t>
  </si>
  <si>
    <t>ТСН-2001.2. Доп. 1-42, п. 1-30-54 (308901)</t>
  </si>
  <si>
    <t>Молотки отбойные</t>
  </si>
  <si>
    <t>1.1-1-132</t>
  </si>
  <si>
    <t>ТСН-2001.1. Доп. 1-42. Р. 1, о. 1, поз. 132</t>
  </si>
  <si>
    <t>Гвозди строительные</t>
  </si>
  <si>
    <t>1.1-1-221</t>
  </si>
  <si>
    <t>ТСН-2001.1. Доп. 1-42. Р. 1, о. 1, поз. 221</t>
  </si>
  <si>
    <t>Доски хвойных пород, обрезные, длина 2-6,5 м, сорт II, толщина 25-32 мм</t>
  </si>
  <si>
    <t>1.1-1-77</t>
  </si>
  <si>
    <t>ТСН-2001.1. Доп. 1-42. Р. 1, о. 1, поз. 77</t>
  </si>
  <si>
    <t>Бруски хвойных пород обрезные, длина 2-6,5 м, сорт II, толщина 50-60 мм</t>
  </si>
  <si>
    <t>1.1-1-955</t>
  </si>
  <si>
    <t>ТСН-2001.1. Доп. 1-42. Р. 1, о. 1, поз. 955</t>
  </si>
  <si>
    <t>Проволока стальная вязальная</t>
  </si>
  <si>
    <t>1.12-3-25</t>
  </si>
  <si>
    <t>ТСН-2001.1 Доп. 49, Р. 12, о. 3, поз. 25</t>
  </si>
  <si>
    <t>Трубы хризотилцементные безнапорные, марка БНТ, диаметр условного прохода 100 мм, внутренний диаметр 100 мм</t>
  </si>
  <si>
    <t>1.12-5-115</t>
  </si>
  <si>
    <t>ТСН-2001.1. Доп. 1-42. Р. 12, о. 5, поз. 115</t>
  </si>
  <si>
    <t>Муфты полиэтиленовые, диаметр 100 мм</t>
  </si>
  <si>
    <t>10 шт.</t>
  </si>
  <si>
    <t>9999990006</t>
  </si>
  <si>
    <t>Стоимость прочих материалов (ЭСН)</t>
  </si>
  <si>
    <t>руб.</t>
  </si>
  <si>
    <t>5745010000</t>
  </si>
  <si>
    <t>Бетон (класс по проекту)</t>
  </si>
  <si>
    <t>Поправка: ТСН-2001.4. О.П. п.6.1.1.3  Наименование: Демонтаж оборудования, предназначенного в лом  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</si>
  <si>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ТСН-2001.6. прил.2. п.3  Наименование: При выполнении работ в охранной зоне воздушных линий электропередач, в местах прохода коммуникаций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</si>
  <si>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</si>
  <si>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</si>
  <si>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</si>
  <si>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</si>
  <si>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</si>
  <si>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</si>
  <si>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</si>
  <si>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</si>
  <si>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</si>
  <si>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</si>
  <si>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</si>
  <si>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</si>
  <si>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</si>
  <si>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</si>
  <si>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</si>
  <si>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</si>
  <si>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</si>
  <si>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</si>
  <si>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</si>
  <si>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</si>
  <si>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</si>
  <si>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</si>
  <si>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</si>
  <si>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</si>
  <si>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</si>
  <si>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</si>
  <si>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</si>
  <si>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</si>
  <si>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4.8-168-5</t>
    </r>
    <r>
      <rPr>
        <i/>
        <sz val="10"/>
        <rFont val="Arial"/>
        <family val="2"/>
        <charset val="204"/>
      </rPr>
      <t xml:space="preserve">
Поправка: ТСН-2001.4. О.П. п.6.1.1.3  Поправка: ТСН-2001.4. О.П. тб1. п.3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</si>
  <si>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</si>
  <si>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</si>
  <si>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</si>
  <si>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</si>
  <si>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</si>
  <si>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</si>
  <si>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</si>
  <si>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</si>
  <si>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</si>
  <si>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</si>
  <si>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</si>
  <si>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</si>
  <si>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6.69-2-1</t>
    </r>
    <r>
      <rPr>
        <i/>
        <sz val="10"/>
        <rFont val="Arial"/>
        <family val="2"/>
        <charset val="204"/>
      </rPr>
      <t xml:space="preserve">
Поправка: ТСН-2001.6. прил.2. п.3</t>
    </r>
  </si>
  <si>
    <r>
      <t>6.69-9-3</t>
    </r>
    <r>
      <rPr>
        <i/>
        <sz val="10"/>
        <rFont val="Arial"/>
        <family val="2"/>
        <charset val="204"/>
      </rPr>
      <t xml:space="preserve">
Поправка: ТСН-2001.6. прил.2. п.3</t>
    </r>
  </si>
  <si>
    <t>МР</t>
  </si>
  <si>
    <r>
      <t>3.34-17-4</t>
    </r>
    <r>
      <rPr>
        <i/>
        <sz val="10"/>
        <rFont val="Arial"/>
        <family val="2"/>
        <charset val="204"/>
      </rPr>
      <t xml:space="preserve">
Поправка: ТСН-2001.3-34. о2. р3. тб2. п.3.2</t>
    </r>
  </si>
  <si>
    <r>
      <t>4.8-64-3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</si>
  <si>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4.8-213-18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</si>
  <si>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4.8-168-5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</si>
  <si>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Клипсы деревянные для крепления кабеля к стене ЭСИ.300.17.  01</t>
    </r>
    <r>
      <rPr>
        <i/>
        <sz val="10"/>
        <rFont val="Arial"/>
        <family val="2"/>
        <charset val="204"/>
      </rPr>
      <t xml:space="preserve">
106,47 = [711,86 /  6,82] +  2% Заг.скл</t>
    </r>
  </si>
  <si>
    <r>
      <t>4.8-76-7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</si>
  <si>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Наконечник 2НБЕ-150/240КВТ</t>
    </r>
    <r>
      <rPr>
        <i/>
        <sz val="10"/>
        <rFont val="Arial"/>
        <family val="2"/>
        <charset val="204"/>
      </rPr>
      <t xml:space="preserve">
49,40 = [389,78 / 1,18 /  6,82] +  2% Заг.скл</t>
    </r>
  </si>
  <si>
    <r>
      <t>Термоусаживаемая трубка ТУТ 38,1/19,1</t>
    </r>
    <r>
      <rPr>
        <i/>
        <sz val="10"/>
        <rFont val="Arial"/>
        <family val="2"/>
        <charset val="204"/>
      </rPr>
      <t xml:space="preserve">
29,71 = [234,46 / 1,18 /  6,82] +  2% Заг.скл</t>
    </r>
  </si>
  <si>
    <r>
      <t>4.8-187-7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</si>
  <si>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ОБОРУДОВАНИЕ:
Рубильник РЕ 19-43-31190-1600А</t>
    </r>
    <r>
      <rPr>
        <i/>
        <sz val="10"/>
        <color rgb="FF821E82"/>
        <rFont val="Arial"/>
        <family val="2"/>
        <charset val="204"/>
      </rPr>
      <t xml:space="preserve">
4 736,32 = [28 867,2 / 1,2 /  5,14] +  1,2% Заг.скл</t>
    </r>
  </si>
  <si>
    <r>
      <t>5.1-23-1</t>
    </r>
    <r>
      <rPr>
        <i/>
        <sz val="10"/>
        <rFont val="Arial"/>
        <family val="2"/>
        <charset val="204"/>
      </rPr>
      <t xml:space="preserve">
Поправка: ТСН-2001.5. р2. тб1. п. 6</t>
    </r>
  </si>
  <si>
    <r>
      <t>5.1-158-1</t>
    </r>
    <r>
      <rPr>
        <i/>
        <sz val="10"/>
        <rFont val="Arial"/>
        <family val="2"/>
        <charset val="204"/>
      </rPr>
      <t xml:space="preserve">
Поправка: ТСН-2001.5. р2. тб1. п. 6</t>
    </r>
  </si>
  <si>
    <r>
      <t>5.1-162-1</t>
    </r>
    <r>
      <rPr>
        <i/>
        <sz val="10"/>
        <rFont val="Arial"/>
        <family val="2"/>
        <charset val="204"/>
      </rPr>
      <t xml:space="preserve">
Поправка: ТСН-2001.5. р2. тб1. п. 6</t>
    </r>
  </si>
  <si>
    <r>
      <t>5.1-152-1</t>
    </r>
    <r>
      <rPr>
        <i/>
        <sz val="10"/>
        <rFont val="Arial"/>
        <family val="2"/>
        <charset val="204"/>
      </rPr>
      <t xml:space="preserve">
Поправка: ТСН-2001.5. р2. тб1. п. 6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</si>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</sst>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1" fillId="0" borderId="0" xfId="0" quotePrefix="1" applyFont="1" applyAlignment="1">
      <alignment horizontal="right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30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1.28515625" bestFit="1" customWidth="1"/>
    <col min="7" max="7" width="10.140625" customWidth="1"/>
    <col min="8" max="8" width="9.85546875" bestFit="1" customWidth="1"/>
    <col min="9" max="9" width="10.140625" bestFit="1" customWidth="1"/>
    <col min="10" max="11" width="11.28515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254</v>
      </c>
      <c r="K2" s="20"/>
    </row>
    <row r="3" spans="1:11" ht="16.5" x14ac:dyDescent="0.25">
      <c r="A3" s="12"/>
      <c r="B3" s="13" t="s">
        <v>252</v>
      </c>
      <c r="C3" s="13"/>
      <c r="D3" s="13"/>
      <c r="E3" s="13"/>
      <c r="F3" s="11"/>
      <c r="G3" s="13" t="s">
        <v>253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255</v>
      </c>
      <c r="C7" s="19"/>
      <c r="D7" s="19"/>
      <c r="E7" s="19"/>
      <c r="F7" s="11"/>
      <c r="G7" s="19" t="s">
        <v>255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Установка рубильников РЕ-19 (4 шт.) в ТП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256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 xml:space="preserve">ЛОКАЛЬНАЯ СМЕТА № 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257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>Основание: чертежи № МКС-900974/125/ЭОМ, МКС-945173/103-30М, МКС-944643/125/ЭОМ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258</v>
      </c>
      <c r="J20" s="29" t="s">
        <v>259</v>
      </c>
      <c r="K20" s="11"/>
    </row>
    <row r="21" spans="1:37" ht="15" x14ac:dyDescent="0.25">
      <c r="A21" s="11"/>
      <c r="B21" s="11"/>
      <c r="C21" s="11"/>
      <c r="D21" s="11"/>
      <c r="E21" s="30" t="s">
        <v>260</v>
      </c>
      <c r="F21" s="30"/>
      <c r="G21" s="30"/>
      <c r="H21" s="30"/>
      <c r="I21" s="31">
        <f>SUM(O1:O223)/1000</f>
        <v>50.356480000000005</v>
      </c>
      <c r="J21" s="31">
        <f>(Source!F281/1000)</f>
        <v>431.85378000000003</v>
      </c>
      <c r="K21" s="32" t="s">
        <v>309</v>
      </c>
    </row>
    <row r="22" spans="1:37" ht="14.25" x14ac:dyDescent="0.2">
      <c r="A22" s="11"/>
      <c r="B22" s="11"/>
      <c r="C22" s="11"/>
      <c r="D22" s="11"/>
      <c r="E22" s="14" t="s">
        <v>82</v>
      </c>
      <c r="F22" s="14"/>
      <c r="G22" s="14"/>
      <c r="H22" s="14"/>
      <c r="I22" s="33">
        <f>SUM(X1:X223)/1000</f>
        <v>1.94896</v>
      </c>
      <c r="J22" s="33">
        <f>(Source!F270)/1000</f>
        <v>18.375979999999998</v>
      </c>
      <c r="K22" s="11" t="s">
        <v>309</v>
      </c>
    </row>
    <row r="23" spans="1:37" ht="14.25" x14ac:dyDescent="0.2">
      <c r="A23" s="11"/>
      <c r="B23" s="11"/>
      <c r="C23" s="11"/>
      <c r="D23" s="11"/>
      <c r="E23" s="14" t="s">
        <v>261</v>
      </c>
      <c r="F23" s="14"/>
      <c r="G23" s="14"/>
      <c r="H23" s="14"/>
      <c r="I23" s="33">
        <f>SUM(Y1:Y223)/1000</f>
        <v>28.153470000000006</v>
      </c>
      <c r="J23" s="33">
        <f>(Source!F271)/1000</f>
        <v>286.72577000000001</v>
      </c>
      <c r="K23" s="11" t="s">
        <v>309</v>
      </c>
    </row>
    <row r="24" spans="1:37" ht="14.25" x14ac:dyDescent="0.2">
      <c r="A24" s="11"/>
      <c r="B24" s="11"/>
      <c r="C24" s="11"/>
      <c r="D24" s="11"/>
      <c r="E24" s="14" t="s">
        <v>183</v>
      </c>
      <c r="F24" s="14"/>
      <c r="G24" s="14"/>
      <c r="H24" s="14"/>
      <c r="I24" s="33">
        <f>SUM(Z1:Z223)/1000</f>
        <v>18.94528</v>
      </c>
      <c r="J24" s="33">
        <f>(Source!F262)/1000</f>
        <v>97.378740000000008</v>
      </c>
      <c r="K24" s="11" t="s">
        <v>309</v>
      </c>
    </row>
    <row r="25" spans="1:37" ht="14.25" x14ac:dyDescent="0.2">
      <c r="A25" s="11"/>
      <c r="B25" s="11"/>
      <c r="C25" s="11"/>
      <c r="D25" s="11"/>
      <c r="E25" s="14" t="s">
        <v>262</v>
      </c>
      <c r="F25" s="14"/>
      <c r="G25" s="14"/>
      <c r="H25" s="14"/>
      <c r="I25" s="33">
        <f>SUM(AA1:AA223)/1000</f>
        <v>1.30877</v>
      </c>
      <c r="J25" s="33">
        <f>(Source!F272+Source!F273)/1000</f>
        <v>29.373290000000001</v>
      </c>
      <c r="K25" s="11" t="s">
        <v>309</v>
      </c>
    </row>
    <row r="26" spans="1:37" ht="14.25" x14ac:dyDescent="0.2">
      <c r="A26" s="11"/>
      <c r="B26" s="11"/>
      <c r="C26" s="11"/>
      <c r="D26" s="11"/>
      <c r="E26" s="14" t="s">
        <v>263</v>
      </c>
      <c r="F26" s="14"/>
      <c r="G26" s="14"/>
      <c r="H26" s="14"/>
      <c r="I26" s="33">
        <f>SUM(W1:W223)/1000</f>
        <v>2.49356</v>
      </c>
      <c r="J26" s="33">
        <f>(Source!F268+ Source!F267)/1000</f>
        <v>64.98218</v>
      </c>
      <c r="K26" s="11" t="s">
        <v>309</v>
      </c>
    </row>
    <row r="27" spans="1:37" ht="14.25" x14ac:dyDescent="0.2">
      <c r="A27" s="11"/>
      <c r="B27" s="11"/>
      <c r="C27" s="11"/>
      <c r="D27" s="11"/>
      <c r="E27" s="14" t="s">
        <v>264</v>
      </c>
      <c r="F27" s="14"/>
      <c r="G27" s="14"/>
      <c r="H27" s="14"/>
      <c r="I27" s="33">
        <f>SUM(AB1:AB223)</f>
        <v>177.68733607679997</v>
      </c>
      <c r="J27" s="33"/>
      <c r="K27" s="11" t="s">
        <v>217</v>
      </c>
    </row>
    <row r="28" spans="1:37" ht="14.25" hidden="1" x14ac:dyDescent="0.2">
      <c r="A28" s="11"/>
      <c r="B28" s="11"/>
      <c r="C28" s="11"/>
      <c r="D28" s="11"/>
      <c r="E28" s="34" t="s">
        <v>265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67</v>
      </c>
      <c r="F29" s="35"/>
      <c r="G29" s="35"/>
      <c r="H29" s="35"/>
      <c r="I29" s="33">
        <f>SUM(AE1:AE223)/1000</f>
        <v>0</v>
      </c>
      <c r="J29" s="33">
        <f>SUM(AF1:AF223)/1000</f>
        <v>0</v>
      </c>
      <c r="K29" s="11" t="s">
        <v>309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277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278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278</v>
      </c>
    </row>
    <row r="33" spans="1:28" ht="114" x14ac:dyDescent="0.2">
      <c r="A33" s="36" t="s">
        <v>266</v>
      </c>
      <c r="B33" s="36" t="s">
        <v>267</v>
      </c>
      <c r="C33" s="36" t="s">
        <v>268</v>
      </c>
      <c r="D33" s="36" t="s">
        <v>269</v>
      </c>
      <c r="E33" s="36" t="s">
        <v>270</v>
      </c>
      <c r="F33" s="36" t="s">
        <v>271</v>
      </c>
      <c r="G33" s="37" t="s">
        <v>272</v>
      </c>
      <c r="H33" s="37" t="s">
        <v>273</v>
      </c>
      <c r="I33" s="36" t="s">
        <v>274</v>
      </c>
      <c r="J33" s="36" t="s">
        <v>275</v>
      </c>
      <c r="K33" s="36" t="s">
        <v>276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8" ht="16.5" x14ac:dyDescent="0.25">
      <c r="A38" s="39" t="str">
        <f>CONCATENATE("Раздел: ",IF(Source!G24&lt;&gt;"Новый раздел", Source!G24, ""))</f>
        <v>Раздел: Демонтажные работы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28" ht="116.25" x14ac:dyDescent="0.2">
      <c r="A39" s="40">
        <v>1</v>
      </c>
      <c r="B39" s="40" t="s">
        <v>279</v>
      </c>
      <c r="C39" s="40" t="s">
        <v>19</v>
      </c>
      <c r="D39" s="41" t="str">
        <f>Source!H28</f>
        <v>100 М ТРАССЫ</v>
      </c>
      <c r="E39" s="10">
        <f>Source!I28</f>
        <v>0.72</v>
      </c>
      <c r="F39" s="43"/>
      <c r="G39" s="42"/>
      <c r="H39" s="10"/>
      <c r="I39" s="43"/>
      <c r="J39" s="10"/>
      <c r="K39" s="43"/>
      <c r="Q39">
        <f>ROUND((Source!DN28/100)*ROUND((ROUND((Source!AF28*Source!AV28*Source!I28),2)),2), 2)</f>
        <v>177.64</v>
      </c>
      <c r="R39">
        <f>Source!X28</f>
        <v>3802.71</v>
      </c>
      <c r="S39">
        <f>ROUND((Source!DO28/100)*ROUND((ROUND((Source!AF28*Source!AV28*Source!I28),2)),2), 2)</f>
        <v>111.03</v>
      </c>
      <c r="T39">
        <f>Source!Y28</f>
        <v>1777.35</v>
      </c>
      <c r="U39">
        <f>ROUND((175/100)*ROUND((ROUND((Source!AE28*Source!AV28*Source!I28),2)),2), 2)</f>
        <v>25.06</v>
      </c>
      <c r="V39">
        <f>ROUND((160/100)*ROUND(ROUND((ROUND((Source!AE28*Source!AV28*Source!I28),2)*Source!BS28),2), 2), 2)</f>
        <v>597.09</v>
      </c>
    </row>
    <row r="40" spans="1:28" x14ac:dyDescent="0.2">
      <c r="C40" s="44" t="str">
        <f>"Объем: "&amp;Source!I28&amp;"=72/"&amp;"100"</f>
        <v>Объем: 0,72=72/100</v>
      </c>
    </row>
    <row r="41" spans="1:28" ht="28.5" x14ac:dyDescent="0.2">
      <c r="A41" s="40"/>
      <c r="B41" s="40"/>
      <c r="C41" s="40" t="s">
        <v>280</v>
      </c>
      <c r="D41" s="41"/>
      <c r="E41" s="10"/>
      <c r="F41" s="43">
        <f>Source!AO28</f>
        <v>584.44000000000005</v>
      </c>
      <c r="G41" s="42" t="str">
        <f>Source!DG28</f>
        <v>)*0,3)*1,2</v>
      </c>
      <c r="H41" s="10">
        <f>Source!AV28</f>
        <v>1.0469999999999999</v>
      </c>
      <c r="I41" s="43">
        <f>ROUND((ROUND((Source!AF28*Source!AV28*Source!I28),2)),2)</f>
        <v>158.61000000000001</v>
      </c>
      <c r="J41" s="10">
        <f>IF(Source!BA28&lt;&gt; 0, Source!BA28, 1)</f>
        <v>26.06</v>
      </c>
      <c r="K41" s="43">
        <f>Source!S28</f>
        <v>4133.38</v>
      </c>
      <c r="W41">
        <f>I41</f>
        <v>158.61000000000001</v>
      </c>
    </row>
    <row r="42" spans="1:28" ht="28.5" x14ac:dyDescent="0.2">
      <c r="A42" s="40"/>
      <c r="B42" s="40"/>
      <c r="C42" s="40" t="s">
        <v>281</v>
      </c>
      <c r="D42" s="41"/>
      <c r="E42" s="10"/>
      <c r="F42" s="43">
        <f>Source!AM28</f>
        <v>407.15</v>
      </c>
      <c r="G42" s="42" t="str">
        <f>Source!DE28</f>
        <v>)*0,3)*1,2</v>
      </c>
      <c r="H42" s="10">
        <f>Source!AV28</f>
        <v>1.0469999999999999</v>
      </c>
      <c r="I42" s="43">
        <f>(ROUND((ROUND(((((Source!ET28*0.3)*1.2))*Source!AV28*Source!I28),2)),2)+ROUND((ROUND(((Source!AE28-(((Source!EU28*0.3)*1.2)))*Source!AV28*Source!I28),2)),2))</f>
        <v>110.49</v>
      </c>
      <c r="J42" s="10">
        <f>IF(Source!BB28&lt;&gt; 0, Source!BB28, 1)</f>
        <v>9.14</v>
      </c>
      <c r="K42" s="43">
        <f>Source!Q28</f>
        <v>1009.88</v>
      </c>
    </row>
    <row r="43" spans="1:28" ht="28.5" x14ac:dyDescent="0.2">
      <c r="A43" s="40"/>
      <c r="B43" s="40"/>
      <c r="C43" s="40" t="s">
        <v>282</v>
      </c>
      <c r="D43" s="41"/>
      <c r="E43" s="10"/>
      <c r="F43" s="43">
        <f>Source!AN28</f>
        <v>52.76</v>
      </c>
      <c r="G43" s="42" t="str">
        <f>Source!DF28</f>
        <v>)*0,3)*1,2</v>
      </c>
      <c r="H43" s="10">
        <f>Source!AV28</f>
        <v>1.0469999999999999</v>
      </c>
      <c r="I43" s="45">
        <f>ROUND((ROUND((Source!AE28*Source!AV28*Source!I28),2)),2)</f>
        <v>14.32</v>
      </c>
      <c r="J43" s="10">
        <f>IF(Source!BS28&lt;&gt; 0, Source!BS28, 1)</f>
        <v>26.06</v>
      </c>
      <c r="K43" s="45">
        <f>Source!R28</f>
        <v>373.18</v>
      </c>
      <c r="W43">
        <f>I43</f>
        <v>14.32</v>
      </c>
    </row>
    <row r="44" spans="1:28" ht="14.25" x14ac:dyDescent="0.2">
      <c r="A44" s="40"/>
      <c r="B44" s="40"/>
      <c r="C44" s="40" t="s">
        <v>283</v>
      </c>
      <c r="D44" s="41" t="s">
        <v>284</v>
      </c>
      <c r="E44" s="10">
        <f>Source!DN28</f>
        <v>112</v>
      </c>
      <c r="F44" s="43"/>
      <c r="G44" s="42"/>
      <c r="H44" s="10"/>
      <c r="I44" s="43">
        <f>SUM(Q39:Q43)</f>
        <v>177.64</v>
      </c>
      <c r="J44" s="10">
        <f>Source!BZ28</f>
        <v>92</v>
      </c>
      <c r="K44" s="43">
        <f>SUM(R39:R43)</f>
        <v>3802.71</v>
      </c>
    </row>
    <row r="45" spans="1:28" ht="14.25" x14ac:dyDescent="0.2">
      <c r="A45" s="40"/>
      <c r="B45" s="40"/>
      <c r="C45" s="40" t="s">
        <v>285</v>
      </c>
      <c r="D45" s="41" t="s">
        <v>284</v>
      </c>
      <c r="E45" s="10">
        <f>Source!DO28</f>
        <v>70</v>
      </c>
      <c r="F45" s="43"/>
      <c r="G45" s="42"/>
      <c r="H45" s="10"/>
      <c r="I45" s="43">
        <f>SUM(S39:S44)</f>
        <v>111.03</v>
      </c>
      <c r="J45" s="10">
        <f>Source!CA28</f>
        <v>43</v>
      </c>
      <c r="K45" s="43">
        <f>SUM(T39:T44)</f>
        <v>1777.35</v>
      </c>
    </row>
    <row r="46" spans="1:28" ht="14.25" x14ac:dyDescent="0.2">
      <c r="A46" s="40"/>
      <c r="B46" s="40"/>
      <c r="C46" s="40" t="s">
        <v>286</v>
      </c>
      <c r="D46" s="41" t="s">
        <v>284</v>
      </c>
      <c r="E46" s="10">
        <f>175</f>
        <v>175</v>
      </c>
      <c r="F46" s="43"/>
      <c r="G46" s="42"/>
      <c r="H46" s="10"/>
      <c r="I46" s="43">
        <f>SUM(U39:U45)</f>
        <v>25.06</v>
      </c>
      <c r="J46" s="10">
        <f>160</f>
        <v>160</v>
      </c>
      <c r="K46" s="43">
        <f>SUM(V39:V45)</f>
        <v>597.09</v>
      </c>
    </row>
    <row r="47" spans="1:28" ht="28.5" x14ac:dyDescent="0.2">
      <c r="A47" s="48"/>
      <c r="B47" s="48"/>
      <c r="C47" s="48" t="s">
        <v>287</v>
      </c>
      <c r="D47" s="49" t="s">
        <v>288</v>
      </c>
      <c r="E47" s="50">
        <f>Source!AQ28</f>
        <v>47.4</v>
      </c>
      <c r="F47" s="51"/>
      <c r="G47" s="52" t="str">
        <f>Source!DI28</f>
        <v>)*0,3)*1,2</v>
      </c>
      <c r="H47" s="50">
        <f>Source!AV28</f>
        <v>1.0469999999999999</v>
      </c>
      <c r="I47" s="51">
        <f>Source!U28</f>
        <v>12.863525759999995</v>
      </c>
      <c r="J47" s="50"/>
      <c r="K47" s="51"/>
      <c r="AB47" s="46">
        <f>I47</f>
        <v>12.863525759999995</v>
      </c>
    </row>
    <row r="48" spans="1:28" ht="15" x14ac:dyDescent="0.25">
      <c r="A48" s="53"/>
      <c r="B48" s="53"/>
      <c r="C48" s="54" t="s">
        <v>289</v>
      </c>
      <c r="D48" s="53"/>
      <c r="E48" s="53"/>
      <c r="F48" s="53"/>
      <c r="G48" s="53"/>
      <c r="H48" s="55">
        <f>I41+I42+I44+I45+I46</f>
        <v>582.82999999999993</v>
      </c>
      <c r="I48" s="55"/>
      <c r="J48" s="55">
        <f>K41+K42+K44+K45+K46</f>
        <v>11320.410000000002</v>
      </c>
      <c r="K48" s="55"/>
      <c r="O48" s="46">
        <f>I41+I42+I44+I45+I46</f>
        <v>582.82999999999993</v>
      </c>
      <c r="P48" s="46">
        <f>K41+K42+K44+K45+K46</f>
        <v>11320.410000000002</v>
      </c>
      <c r="X48">
        <f>IF(Source!BI28&lt;=1,I41+I42+I44+I45+I46-0, 0)</f>
        <v>0</v>
      </c>
      <c r="Y48">
        <f>IF(Source!BI28=2,I41+I42+I44+I45+I46-0, 0)</f>
        <v>582.82999999999993</v>
      </c>
      <c r="Z48">
        <f>IF(Source!BI28=3,I41+I42+I44+I45+I46-0, 0)</f>
        <v>0</v>
      </c>
      <c r="AA48">
        <f>IF(Source!BI28=4,I41+I42+I44+I45+I46,0)</f>
        <v>0</v>
      </c>
    </row>
    <row r="51" spans="1:28" ht="15" x14ac:dyDescent="0.25">
      <c r="A51" s="57" t="str">
        <f>CONCATENATE("Итого по разделу: ",IF(Source!G30&lt;&gt;"Новый раздел", Source!G30, ""))</f>
        <v>Итого по разделу: Демонтажные работы</v>
      </c>
      <c r="B51" s="57"/>
      <c r="C51" s="57"/>
      <c r="D51" s="57"/>
      <c r="E51" s="57"/>
      <c r="F51" s="57"/>
      <c r="G51" s="57"/>
      <c r="H51" s="47">
        <f>SUM(O38:O50)</f>
        <v>582.82999999999993</v>
      </c>
      <c r="I51" s="56"/>
      <c r="J51" s="47">
        <f>SUM(P38:P50)</f>
        <v>11320.410000000002</v>
      </c>
      <c r="K51" s="56"/>
    </row>
    <row r="52" spans="1:28" hidden="1" x14ac:dyDescent="0.2">
      <c r="A52" t="s">
        <v>290</v>
      </c>
      <c r="H52">
        <f>SUM(AC38:AC51)</f>
        <v>0</v>
      </c>
      <c r="J52">
        <f>SUM(AD38:AD51)</f>
        <v>0</v>
      </c>
    </row>
    <row r="53" spans="1:28" hidden="1" x14ac:dyDescent="0.2">
      <c r="A53" t="s">
        <v>291</v>
      </c>
      <c r="H53">
        <f>SUM(AE38:AE52)</f>
        <v>0</v>
      </c>
      <c r="J53">
        <f>SUM(AF38:AF52)</f>
        <v>0</v>
      </c>
    </row>
    <row r="55" spans="1:28" ht="16.5" x14ac:dyDescent="0.25">
      <c r="A55" s="39" t="str">
        <f>CONCATENATE("Раздел: ",IF(Source!G60&lt;&gt;"Новый раздел", Source!G60, ""))</f>
        <v>Раздел: Строительные работы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spans="1:28" ht="57" x14ac:dyDescent="0.2">
      <c r="A56" s="40">
        <v>1</v>
      </c>
      <c r="B56" s="40" t="s">
        <v>292</v>
      </c>
      <c r="C56" s="40" t="s">
        <v>84</v>
      </c>
      <c r="D56" s="41" t="str">
        <f>Source!H64</f>
        <v>100 отверстий</v>
      </c>
      <c r="E56" s="10">
        <f>Source!I64</f>
        <v>0.03</v>
      </c>
      <c r="F56" s="43"/>
      <c r="G56" s="42"/>
      <c r="H56" s="10"/>
      <c r="I56" s="43"/>
      <c r="J56" s="10"/>
      <c r="K56" s="43"/>
      <c r="Q56">
        <f>ROUND((Source!DN64/100)*ROUND((ROUND((Source!AF64*Source!AV64*Source!I64),2)),2), 2)</f>
        <v>64.39</v>
      </c>
      <c r="R56">
        <f>Source!X64</f>
        <v>1383.01</v>
      </c>
      <c r="S56">
        <f>ROUND((Source!DO64/100)*ROUND((ROUND((Source!AF64*Source!AV64*Source!I64),2)),2), 2)</f>
        <v>49.53</v>
      </c>
      <c r="T56">
        <f>Source!Y64</f>
        <v>756.04</v>
      </c>
      <c r="U56">
        <f>ROUND((175/100)*ROUND((ROUND((Source!AE64*Source!AV64*Source!I64),2)),2), 2)</f>
        <v>66.34</v>
      </c>
      <c r="V56">
        <f>ROUND((160/100)*ROUND(ROUND((ROUND((Source!AE64*Source!AV64*Source!I64),2)*Source!BS64),2), 2), 2)</f>
        <v>1580.69</v>
      </c>
    </row>
    <row r="57" spans="1:28" x14ac:dyDescent="0.2">
      <c r="C57" s="44" t="str">
        <f>"Объем: "&amp;Source!I64&amp;"=3/"&amp;"100"</f>
        <v>Объем: 0,03=3/100</v>
      </c>
    </row>
    <row r="58" spans="1:28" ht="14.25" x14ac:dyDescent="0.2">
      <c r="A58" s="40"/>
      <c r="B58" s="40"/>
      <c r="C58" s="40" t="s">
        <v>280</v>
      </c>
      <c r="D58" s="41"/>
      <c r="E58" s="10"/>
      <c r="F58" s="43">
        <f>Source!AO64</f>
        <v>1877.26</v>
      </c>
      <c r="G58" s="42" t="str">
        <f>Source!DG64</f>
        <v>)*1,2</v>
      </c>
      <c r="H58" s="10">
        <f>Source!AV64</f>
        <v>1.0469999999999999</v>
      </c>
      <c r="I58" s="43">
        <f>ROUND((ROUND((Source!AF64*Source!AV64*Source!I64),2)),2)</f>
        <v>70.760000000000005</v>
      </c>
      <c r="J58" s="10">
        <f>IF(Source!BA64&lt;&gt; 0, Source!BA64, 1)</f>
        <v>26.06</v>
      </c>
      <c r="K58" s="43">
        <f>Source!S64</f>
        <v>1844.01</v>
      </c>
      <c r="W58">
        <f>I58</f>
        <v>70.760000000000005</v>
      </c>
    </row>
    <row r="59" spans="1:28" ht="14.25" x14ac:dyDescent="0.2">
      <c r="A59" s="40"/>
      <c r="B59" s="40"/>
      <c r="C59" s="40" t="s">
        <v>281</v>
      </c>
      <c r="D59" s="41"/>
      <c r="E59" s="10"/>
      <c r="F59" s="43">
        <f>Source!AM64</f>
        <v>3595.5</v>
      </c>
      <c r="G59" s="42" t="str">
        <f>Source!DE64</f>
        <v>)*1,2</v>
      </c>
      <c r="H59" s="10">
        <f>Source!AV64</f>
        <v>1.0469999999999999</v>
      </c>
      <c r="I59" s="43">
        <f>(ROUND((ROUND((((Source!ET64*1.2))*Source!AV64*Source!I64),2)),2)+ROUND((ROUND(((Source!AE64-((Source!EU64*1.2)))*Source!AV64*Source!I64),2)),2))</f>
        <v>135.52000000000001</v>
      </c>
      <c r="J59" s="10">
        <f>IF(Source!BB64&lt;&gt; 0, Source!BB64, 1)</f>
        <v>12.86</v>
      </c>
      <c r="K59" s="43">
        <f>Source!Q64</f>
        <v>1742.79</v>
      </c>
    </row>
    <row r="60" spans="1:28" ht="14.25" x14ac:dyDescent="0.2">
      <c r="A60" s="40"/>
      <c r="B60" s="40"/>
      <c r="C60" s="40" t="s">
        <v>282</v>
      </c>
      <c r="D60" s="41"/>
      <c r="E60" s="10"/>
      <c r="F60" s="43">
        <f>Source!AN64</f>
        <v>1005.75</v>
      </c>
      <c r="G60" s="42" t="str">
        <f>Source!DF64</f>
        <v>)*1,2</v>
      </c>
      <c r="H60" s="10">
        <f>Source!AV64</f>
        <v>1.0469999999999999</v>
      </c>
      <c r="I60" s="45">
        <f>ROUND((ROUND((Source!AE64*Source!AV64*Source!I64),2)),2)</f>
        <v>37.909999999999997</v>
      </c>
      <c r="J60" s="10">
        <f>IF(Source!BS64&lt;&gt; 0, Source!BS64, 1)</f>
        <v>26.06</v>
      </c>
      <c r="K60" s="45">
        <f>Source!R64</f>
        <v>987.93</v>
      </c>
      <c r="W60">
        <f>I60</f>
        <v>37.909999999999997</v>
      </c>
    </row>
    <row r="61" spans="1:28" ht="14.25" x14ac:dyDescent="0.2">
      <c r="A61" s="40"/>
      <c r="B61" s="40"/>
      <c r="C61" s="40" t="s">
        <v>283</v>
      </c>
      <c r="D61" s="41" t="s">
        <v>284</v>
      </c>
      <c r="E61" s="10">
        <f>Source!DN64</f>
        <v>91</v>
      </c>
      <c r="F61" s="43"/>
      <c r="G61" s="42"/>
      <c r="H61" s="10"/>
      <c r="I61" s="43">
        <f>SUM(Q56:Q60)</f>
        <v>64.39</v>
      </c>
      <c r="J61" s="10">
        <f>Source!BZ64</f>
        <v>75</v>
      </c>
      <c r="K61" s="43">
        <f>SUM(R56:R60)</f>
        <v>1383.01</v>
      </c>
    </row>
    <row r="62" spans="1:28" ht="14.25" x14ac:dyDescent="0.2">
      <c r="A62" s="40"/>
      <c r="B62" s="40"/>
      <c r="C62" s="40" t="s">
        <v>285</v>
      </c>
      <c r="D62" s="41" t="s">
        <v>284</v>
      </c>
      <c r="E62" s="10">
        <f>Source!DO64</f>
        <v>70</v>
      </c>
      <c r="F62" s="43"/>
      <c r="G62" s="42"/>
      <c r="H62" s="10"/>
      <c r="I62" s="43">
        <f>SUM(S56:S61)</f>
        <v>49.53</v>
      </c>
      <c r="J62" s="10">
        <f>Source!CA64</f>
        <v>41</v>
      </c>
      <c r="K62" s="43">
        <f>SUM(T56:T61)</f>
        <v>756.04</v>
      </c>
    </row>
    <row r="63" spans="1:28" ht="14.25" x14ac:dyDescent="0.2">
      <c r="A63" s="40"/>
      <c r="B63" s="40"/>
      <c r="C63" s="40" t="s">
        <v>286</v>
      </c>
      <c r="D63" s="41" t="s">
        <v>284</v>
      </c>
      <c r="E63" s="10">
        <f>175</f>
        <v>175</v>
      </c>
      <c r="F63" s="43"/>
      <c r="G63" s="42"/>
      <c r="H63" s="10"/>
      <c r="I63" s="43">
        <f>SUM(U56:U62)</f>
        <v>66.34</v>
      </c>
      <c r="J63" s="10">
        <f>160</f>
        <v>160</v>
      </c>
      <c r="K63" s="43">
        <f>SUM(V56:V62)</f>
        <v>1580.69</v>
      </c>
    </row>
    <row r="64" spans="1:28" ht="14.25" x14ac:dyDescent="0.2">
      <c r="A64" s="48"/>
      <c r="B64" s="48"/>
      <c r="C64" s="48" t="s">
        <v>287</v>
      </c>
      <c r="D64" s="49" t="s">
        <v>288</v>
      </c>
      <c r="E64" s="50">
        <f>Source!AQ64</f>
        <v>154</v>
      </c>
      <c r="F64" s="51"/>
      <c r="G64" s="52" t="str">
        <f>Source!DI64</f>
        <v>)*1,2</v>
      </c>
      <c r="H64" s="50">
        <f>Source!AV64</f>
        <v>1.0469999999999999</v>
      </c>
      <c r="I64" s="51">
        <f>Source!U64</f>
        <v>5.8045679999999988</v>
      </c>
      <c r="J64" s="50"/>
      <c r="K64" s="51"/>
      <c r="AB64" s="46">
        <f>I64</f>
        <v>5.8045679999999988</v>
      </c>
    </row>
    <row r="65" spans="1:28" ht="15" x14ac:dyDescent="0.25">
      <c r="A65" s="53"/>
      <c r="B65" s="53"/>
      <c r="C65" s="54" t="s">
        <v>289</v>
      </c>
      <c r="D65" s="53"/>
      <c r="E65" s="53"/>
      <c r="F65" s="53"/>
      <c r="G65" s="53"/>
      <c r="H65" s="55">
        <f>I58+I59+I61+I62+I63</f>
        <v>386.54000000000008</v>
      </c>
      <c r="I65" s="55"/>
      <c r="J65" s="55">
        <f>K58+K59+K61+K62+K63</f>
        <v>7306.5400000000009</v>
      </c>
      <c r="K65" s="55"/>
      <c r="O65" s="46">
        <f>I58+I59+I61+I62+I63</f>
        <v>386.54000000000008</v>
      </c>
      <c r="P65" s="46">
        <f>K58+K59+K61+K62+K63</f>
        <v>7306.5400000000009</v>
      </c>
      <c r="X65">
        <f>IF(Source!BI64&lt;=1,I58+I59+I61+I62+I63-0, 0)</f>
        <v>386.54000000000008</v>
      </c>
      <c r="Y65">
        <f>IF(Source!BI64=2,I58+I59+I61+I62+I63-0, 0)</f>
        <v>0</v>
      </c>
      <c r="Z65">
        <f>IF(Source!BI64=3,I58+I59+I61+I62+I63-0, 0)</f>
        <v>0</v>
      </c>
      <c r="AA65">
        <f>IF(Source!BI64=4,I58+I59+I61+I62+I63,0)</f>
        <v>0</v>
      </c>
    </row>
    <row r="67" spans="1:28" ht="52.5" x14ac:dyDescent="0.2">
      <c r="A67" s="40">
        <v>2</v>
      </c>
      <c r="B67" s="40" t="s">
        <v>293</v>
      </c>
      <c r="C67" s="40" t="s">
        <v>94</v>
      </c>
      <c r="D67" s="41" t="str">
        <f>Source!H65</f>
        <v>100 отверстий</v>
      </c>
      <c r="E67" s="10">
        <f>Source!I65</f>
        <v>0.03</v>
      </c>
      <c r="F67" s="43"/>
      <c r="G67" s="42"/>
      <c r="H67" s="10"/>
      <c r="I67" s="43"/>
      <c r="J67" s="10"/>
      <c r="K67" s="43"/>
      <c r="Q67">
        <f>ROUND((Source!DN65/100)*ROUND((ROUND((Source!AF65*Source!AV65*Source!I65),2)),2), 2)</f>
        <v>51.25</v>
      </c>
      <c r="R67">
        <f>Source!X65</f>
        <v>1100.78</v>
      </c>
      <c r="S67">
        <f>ROUND((Source!DO65/100)*ROUND((ROUND((Source!AF65*Source!AV65*Source!I65),2)),2), 2)</f>
        <v>39.42</v>
      </c>
      <c r="T67">
        <f>Source!Y65</f>
        <v>601.76</v>
      </c>
      <c r="U67">
        <f>ROUND((175/100)*ROUND((ROUND((Source!AE65*Source!AV65*Source!I65),2)),2), 2)</f>
        <v>0</v>
      </c>
      <c r="V67">
        <f>ROUND((160/100)*ROUND(ROUND((ROUND((Source!AE65*Source!AV65*Source!I65),2)*Source!BS65),2), 2), 2)</f>
        <v>0</v>
      </c>
    </row>
    <row r="68" spans="1:28" x14ac:dyDescent="0.2">
      <c r="C68" s="44" t="str">
        <f>"Объем: "&amp;Source!I65&amp;"=3/"&amp;"100"</f>
        <v>Объем: 0,03=3/100</v>
      </c>
    </row>
    <row r="69" spans="1:28" ht="14.25" x14ac:dyDescent="0.2">
      <c r="A69" s="40"/>
      <c r="B69" s="40"/>
      <c r="C69" s="40" t="s">
        <v>280</v>
      </c>
      <c r="D69" s="41"/>
      <c r="E69" s="10"/>
      <c r="F69" s="43">
        <f>Source!AO65</f>
        <v>1494.24</v>
      </c>
      <c r="G69" s="42" t="str">
        <f>Source!DG65</f>
        <v>)*1,2</v>
      </c>
      <c r="H69" s="10">
        <f>Source!AV65</f>
        <v>1.0469999999999999</v>
      </c>
      <c r="I69" s="43">
        <f>ROUND((ROUND((Source!AF65*Source!AV65*Source!I65),2)),2)</f>
        <v>56.32</v>
      </c>
      <c r="J69" s="10">
        <f>IF(Source!BA65&lt;&gt; 0, Source!BA65, 1)</f>
        <v>26.06</v>
      </c>
      <c r="K69" s="43">
        <f>Source!S65</f>
        <v>1467.7</v>
      </c>
      <c r="W69">
        <f>I69</f>
        <v>56.32</v>
      </c>
    </row>
    <row r="70" spans="1:28" ht="14.25" x14ac:dyDescent="0.2">
      <c r="A70" s="40"/>
      <c r="B70" s="40"/>
      <c r="C70" s="40" t="s">
        <v>294</v>
      </c>
      <c r="D70" s="41"/>
      <c r="E70" s="10"/>
      <c r="F70" s="43">
        <f>Source!AL65</f>
        <v>862.81</v>
      </c>
      <c r="G70" s="42" t="str">
        <f>Source!DD65</f>
        <v/>
      </c>
      <c r="H70" s="10">
        <f>Source!AW65</f>
        <v>1.002</v>
      </c>
      <c r="I70" s="43">
        <f>ROUND((ROUND((Source!AC65*Source!AW65*Source!I65),2)),2)</f>
        <v>25.94</v>
      </c>
      <c r="J70" s="10">
        <f>IF(Source!BC65&lt;&gt; 0, Source!BC65, 1)</f>
        <v>6.22</v>
      </c>
      <c r="K70" s="43">
        <f>Source!P65</f>
        <v>161.35</v>
      </c>
    </row>
    <row r="71" spans="1:28" ht="57" x14ac:dyDescent="0.2">
      <c r="A71" s="40" t="s">
        <v>96</v>
      </c>
      <c r="B71" s="40" t="str">
        <f>Source!F66</f>
        <v>1.3-1-36</v>
      </c>
      <c r="C71" s="40" t="s">
        <v>98</v>
      </c>
      <c r="D71" s="41" t="str">
        <f>Source!H66</f>
        <v>м3</v>
      </c>
      <c r="E71" s="10">
        <f>Source!I66</f>
        <v>1.248E-2</v>
      </c>
      <c r="F71" s="43">
        <f>Source!AK66</f>
        <v>517.14</v>
      </c>
      <c r="G71" s="58" t="s">
        <v>3</v>
      </c>
      <c r="H71" s="10">
        <f>Source!AW66</f>
        <v>1.002</v>
      </c>
      <c r="I71" s="43">
        <f>ROUND((ROUND((Source!AC66*Source!AW66*Source!I66),2)),2)+(ROUND((ROUND(((Source!ET66)*Source!AV66*Source!I66),2)),2)+ROUND((ROUND(((Source!AE66-(Source!EU66))*Source!AV66*Source!I66),2)),2))+ROUND((ROUND((Source!AF66*Source!AV66*Source!I66),2)),2)</f>
        <v>6.47</v>
      </c>
      <c r="J71" s="10">
        <f>IF(Source!BC66&lt;&gt; 0, Source!BC66, 1)</f>
        <v>9.4600000000000009</v>
      </c>
      <c r="K71" s="43">
        <f>Source!O66</f>
        <v>61.21</v>
      </c>
      <c r="Q71">
        <f>ROUND((Source!DN66/100)*ROUND((ROUND((Source!AF66*Source!AV66*Source!I66),2)),2), 2)</f>
        <v>0</v>
      </c>
      <c r="R71">
        <f>Source!X66</f>
        <v>0</v>
      </c>
      <c r="S71">
        <f>ROUND((Source!DO66/100)*ROUND((ROUND((Source!AF66*Source!AV66*Source!I66),2)),2), 2)</f>
        <v>0</v>
      </c>
      <c r="T71">
        <f>Source!Y66</f>
        <v>0</v>
      </c>
      <c r="U71">
        <f>ROUND((175/100)*ROUND((ROUND((Source!AE66*Source!AV66*Source!I66),2)),2), 2)</f>
        <v>0</v>
      </c>
      <c r="V71">
        <f>ROUND((160/100)*ROUND(ROUND((ROUND((Source!AE66*Source!AV66*Source!I66),2)*Source!BS66),2), 2), 2)</f>
        <v>0</v>
      </c>
      <c r="X71">
        <f>IF(Source!BI66&lt;=1,I71, 0)</f>
        <v>6.47</v>
      </c>
      <c r="Y71">
        <f>IF(Source!BI66=2,I71, 0)</f>
        <v>0</v>
      </c>
      <c r="Z71">
        <f>IF(Source!BI66=3,I71, 0)</f>
        <v>0</v>
      </c>
      <c r="AA71">
        <f>IF(Source!BI66=4,I71, 0)</f>
        <v>0</v>
      </c>
    </row>
    <row r="72" spans="1:28" ht="14.25" x14ac:dyDescent="0.2">
      <c r="A72" s="40"/>
      <c r="B72" s="40"/>
      <c r="C72" s="40" t="s">
        <v>283</v>
      </c>
      <c r="D72" s="41" t="s">
        <v>284</v>
      </c>
      <c r="E72" s="10">
        <f>Source!DN65</f>
        <v>91</v>
      </c>
      <c r="F72" s="43"/>
      <c r="G72" s="42"/>
      <c r="H72" s="10"/>
      <c r="I72" s="43">
        <f>SUM(Q67:Q71)</f>
        <v>51.25</v>
      </c>
      <c r="J72" s="10">
        <f>Source!BZ65</f>
        <v>75</v>
      </c>
      <c r="K72" s="43">
        <f>SUM(R67:R71)</f>
        <v>1100.78</v>
      </c>
    </row>
    <row r="73" spans="1:28" ht="14.25" x14ac:dyDescent="0.2">
      <c r="A73" s="40"/>
      <c r="B73" s="40"/>
      <c r="C73" s="40" t="s">
        <v>285</v>
      </c>
      <c r="D73" s="41" t="s">
        <v>284</v>
      </c>
      <c r="E73" s="10">
        <f>Source!DO65</f>
        <v>70</v>
      </c>
      <c r="F73" s="43"/>
      <c r="G73" s="42"/>
      <c r="H73" s="10"/>
      <c r="I73" s="43">
        <f>SUM(S67:S72)</f>
        <v>39.42</v>
      </c>
      <c r="J73" s="10">
        <f>Source!CA65</f>
        <v>41</v>
      </c>
      <c r="K73" s="43">
        <f>SUM(T67:T72)</f>
        <v>601.76</v>
      </c>
    </row>
    <row r="74" spans="1:28" ht="14.25" x14ac:dyDescent="0.2">
      <c r="A74" s="48"/>
      <c r="B74" s="48"/>
      <c r="C74" s="48" t="s">
        <v>287</v>
      </c>
      <c r="D74" s="49" t="s">
        <v>288</v>
      </c>
      <c r="E74" s="50">
        <f>Source!AQ65</f>
        <v>132</v>
      </c>
      <c r="F74" s="51"/>
      <c r="G74" s="52" t="str">
        <f>Source!DI65</f>
        <v>)*1,2</v>
      </c>
      <c r="H74" s="50">
        <f>Source!AV65</f>
        <v>1.0469999999999999</v>
      </c>
      <c r="I74" s="51">
        <f>Source!U65</f>
        <v>4.9753439999999998</v>
      </c>
      <c r="J74" s="50"/>
      <c r="K74" s="51"/>
      <c r="AB74" s="46">
        <f>I74</f>
        <v>4.9753439999999998</v>
      </c>
    </row>
    <row r="75" spans="1:28" ht="15" x14ac:dyDescent="0.25">
      <c r="A75" s="53"/>
      <c r="B75" s="53"/>
      <c r="C75" s="54" t="s">
        <v>289</v>
      </c>
      <c r="D75" s="53"/>
      <c r="E75" s="53"/>
      <c r="F75" s="53"/>
      <c r="G75" s="53"/>
      <c r="H75" s="55">
        <f>I69+I70+I72+I73+SUM(I71:I71)</f>
        <v>179.4</v>
      </c>
      <c r="I75" s="55"/>
      <c r="J75" s="55">
        <f>K69+K70+K72+K73+SUM(K71:K71)</f>
        <v>3392.8</v>
      </c>
      <c r="K75" s="55"/>
      <c r="O75" s="46">
        <f>I69+I70+I72+I73+SUM(I71:I71)</f>
        <v>179.4</v>
      </c>
      <c r="P75" s="46">
        <f>K69+K70+K72+K73+SUM(K71:K71)</f>
        <v>3392.8</v>
      </c>
      <c r="X75">
        <f>IF(Source!BI65&lt;=1,I69+I70+I72+I73-0, 0)</f>
        <v>172.93</v>
      </c>
      <c r="Y75">
        <f>IF(Source!BI65=2,I69+I70+I72+I73-0, 0)</f>
        <v>0</v>
      </c>
      <c r="Z75">
        <f>IF(Source!BI65=3,I69+I70+I72+I73-0, 0)</f>
        <v>0</v>
      </c>
      <c r="AA75">
        <f>IF(Source!BI65=4,I69+I70+I72+I73,0)</f>
        <v>0</v>
      </c>
    </row>
    <row r="77" spans="1:28" ht="65.25" x14ac:dyDescent="0.2">
      <c r="A77" s="40">
        <v>3</v>
      </c>
      <c r="B77" s="40" t="s">
        <v>295</v>
      </c>
      <c r="C77" s="40" t="s">
        <v>103</v>
      </c>
      <c r="D77" s="41" t="str">
        <f>Source!H67</f>
        <v>1 канало-километр трубопровода</v>
      </c>
      <c r="E77" s="10">
        <f>Source!I67</f>
        <v>1E-3</v>
      </c>
      <c r="F77" s="43"/>
      <c r="G77" s="42"/>
      <c r="H77" s="10"/>
      <c r="I77" s="43"/>
      <c r="J77" s="10"/>
      <c r="K77" s="43"/>
      <c r="Q77">
        <f>ROUND((Source!DN67/100)*ROUND((ROUND((Source!AF67*Source!AV67*Source!I67),2)),2), 2)</f>
        <v>2.2200000000000002</v>
      </c>
      <c r="R77">
        <f>Source!X67</f>
        <v>47.47</v>
      </c>
      <c r="S77">
        <f>ROUND((Source!DO67/100)*ROUND((ROUND((Source!AF67*Source!AV67*Source!I67),2)),2), 2)</f>
        <v>1.39</v>
      </c>
      <c r="T77">
        <f>Source!Y67</f>
        <v>21.16</v>
      </c>
      <c r="U77">
        <f>ROUND((175/100)*ROUND((ROUND((Source!AE67*Source!AV67*Source!I67),2)),2), 2)</f>
        <v>0</v>
      </c>
      <c r="V77">
        <f>ROUND((160/100)*ROUND(ROUND((ROUND((Source!AE67*Source!AV67*Source!I67),2)*Source!BS67),2), 2), 2)</f>
        <v>0</v>
      </c>
    </row>
    <row r="78" spans="1:28" ht="14.25" x14ac:dyDescent="0.2">
      <c r="A78" s="40"/>
      <c r="B78" s="40"/>
      <c r="C78" s="40" t="s">
        <v>280</v>
      </c>
      <c r="D78" s="41"/>
      <c r="E78" s="10"/>
      <c r="F78" s="43">
        <f>Source!AO67</f>
        <v>1542.84</v>
      </c>
      <c r="G78" s="42" t="str">
        <f>Source!DG67</f>
        <v>)*1,2</v>
      </c>
      <c r="H78" s="10">
        <f>Source!AV67</f>
        <v>1.0669999999999999</v>
      </c>
      <c r="I78" s="43">
        <f>ROUND((ROUND((Source!AF67*Source!AV67*Source!I67),2)),2)</f>
        <v>1.98</v>
      </c>
      <c r="J78" s="10">
        <f>IF(Source!BA67&lt;&gt; 0, Source!BA67, 1)</f>
        <v>26.06</v>
      </c>
      <c r="K78" s="43">
        <f>Source!S67</f>
        <v>51.6</v>
      </c>
      <c r="W78">
        <f>I78</f>
        <v>1.98</v>
      </c>
    </row>
    <row r="79" spans="1:28" ht="14.25" x14ac:dyDescent="0.2">
      <c r="A79" s="40"/>
      <c r="B79" s="40"/>
      <c r="C79" s="40" t="s">
        <v>294</v>
      </c>
      <c r="D79" s="41"/>
      <c r="E79" s="10"/>
      <c r="F79" s="43">
        <f>Source!AL67</f>
        <v>19554.14</v>
      </c>
      <c r="G79" s="42" t="str">
        <f>Source!DD67</f>
        <v/>
      </c>
      <c r="H79" s="10">
        <f>Source!AW67</f>
        <v>1.081</v>
      </c>
      <c r="I79" s="43">
        <f>ROUND((ROUND((Source!AC67*Source!AW67*Source!I67),2)),2)</f>
        <v>21.14</v>
      </c>
      <c r="J79" s="10">
        <f>IF(Source!BC67&lt;&gt; 0, Source!BC67, 1)</f>
        <v>4.75</v>
      </c>
      <c r="K79" s="43">
        <f>Source!P67</f>
        <v>100.42</v>
      </c>
    </row>
    <row r="80" spans="1:28" ht="14.25" x14ac:dyDescent="0.2">
      <c r="A80" s="40"/>
      <c r="B80" s="40"/>
      <c r="C80" s="40" t="s">
        <v>283</v>
      </c>
      <c r="D80" s="41" t="s">
        <v>284</v>
      </c>
      <c r="E80" s="10">
        <f>Source!DN67</f>
        <v>112</v>
      </c>
      <c r="F80" s="43"/>
      <c r="G80" s="42"/>
      <c r="H80" s="10"/>
      <c r="I80" s="43">
        <f>SUM(Q77:Q79)</f>
        <v>2.2200000000000002</v>
      </c>
      <c r="J80" s="10">
        <f>Source!BZ67</f>
        <v>92</v>
      </c>
      <c r="K80" s="43">
        <f>SUM(R77:R79)</f>
        <v>47.47</v>
      </c>
    </row>
    <row r="81" spans="1:28" ht="14.25" x14ac:dyDescent="0.2">
      <c r="A81" s="40"/>
      <c r="B81" s="40"/>
      <c r="C81" s="40" t="s">
        <v>285</v>
      </c>
      <c r="D81" s="41" t="s">
        <v>284</v>
      </c>
      <c r="E81" s="10">
        <f>Source!DO67</f>
        <v>70</v>
      </c>
      <c r="F81" s="43"/>
      <c r="G81" s="42"/>
      <c r="H81" s="10"/>
      <c r="I81" s="43">
        <f>SUM(S77:S80)</f>
        <v>1.39</v>
      </c>
      <c r="J81" s="10">
        <f>Source!CA67</f>
        <v>41</v>
      </c>
      <c r="K81" s="43">
        <f>SUM(T77:T80)</f>
        <v>21.16</v>
      </c>
    </row>
    <row r="82" spans="1:28" ht="14.25" x14ac:dyDescent="0.2">
      <c r="A82" s="48"/>
      <c r="B82" s="48"/>
      <c r="C82" s="48" t="s">
        <v>287</v>
      </c>
      <c r="D82" s="49" t="s">
        <v>288</v>
      </c>
      <c r="E82" s="50">
        <f>Source!AQ67</f>
        <v>138</v>
      </c>
      <c r="F82" s="51"/>
      <c r="G82" s="52" t="str">
        <f>Source!DI67</f>
        <v>)*1,2</v>
      </c>
      <c r="H82" s="50">
        <f>Source!AV67</f>
        <v>1.0669999999999999</v>
      </c>
      <c r="I82" s="51">
        <f>Source!U67</f>
        <v>0.17669519999999997</v>
      </c>
      <c r="J82" s="50"/>
      <c r="K82" s="51"/>
      <c r="AB82" s="46">
        <f>I82</f>
        <v>0.17669519999999997</v>
      </c>
    </row>
    <row r="83" spans="1:28" ht="15" x14ac:dyDescent="0.25">
      <c r="A83" s="53"/>
      <c r="B83" s="53"/>
      <c r="C83" s="54" t="s">
        <v>289</v>
      </c>
      <c r="D83" s="53"/>
      <c r="E83" s="53"/>
      <c r="F83" s="53"/>
      <c r="G83" s="53"/>
      <c r="H83" s="55">
        <f>I78+I79+I80+I81</f>
        <v>26.73</v>
      </c>
      <c r="I83" s="55"/>
      <c r="J83" s="55">
        <f>K78+K79+K80+K81</f>
        <v>220.65</v>
      </c>
      <c r="K83" s="55"/>
      <c r="O83" s="46">
        <f>I78+I79+I80+I81</f>
        <v>26.73</v>
      </c>
      <c r="P83" s="46">
        <f>K78+K79+K80+K81</f>
        <v>220.65</v>
      </c>
      <c r="X83">
        <f>IF(Source!BI67&lt;=1,I78+I79+I80+I81-0, 0)</f>
        <v>26.73</v>
      </c>
      <c r="Y83">
        <f>IF(Source!BI67=2,I78+I79+I80+I81-0, 0)</f>
        <v>0</v>
      </c>
      <c r="Z83">
        <f>IF(Source!BI67=3,I78+I79+I80+I81-0, 0)</f>
        <v>0</v>
      </c>
      <c r="AA83">
        <f>IF(Source!BI67=4,I78+I79+I80+I81,0)</f>
        <v>0</v>
      </c>
    </row>
    <row r="85" spans="1:28" ht="65.25" x14ac:dyDescent="0.2">
      <c r="A85" s="40">
        <v>4</v>
      </c>
      <c r="B85" s="40" t="s">
        <v>296</v>
      </c>
      <c r="C85" s="40" t="s">
        <v>112</v>
      </c>
      <c r="D85" s="41" t="str">
        <f>Source!H68</f>
        <v>1 Т</v>
      </c>
      <c r="E85" s="10">
        <f>Source!I68</f>
        <v>0.17641999999999999</v>
      </c>
      <c r="F85" s="43"/>
      <c r="G85" s="42"/>
      <c r="H85" s="10"/>
      <c r="I85" s="43"/>
      <c r="J85" s="10"/>
      <c r="K85" s="43"/>
      <c r="Q85">
        <f>ROUND((Source!DN68/100)*ROUND((ROUND((Source!AF68*Source!AV68*Source!I68),2)),2), 2)</f>
        <v>167.92</v>
      </c>
      <c r="R85">
        <f>Source!X68</f>
        <v>3594.61</v>
      </c>
      <c r="S85">
        <f>ROUND((Source!DO68/100)*ROUND((ROUND((Source!AF68*Source!AV68*Source!I68),2)),2), 2)</f>
        <v>104.95</v>
      </c>
      <c r="T85">
        <f>Source!Y68</f>
        <v>1680.09</v>
      </c>
      <c r="U85">
        <f>ROUND((175/100)*ROUND((ROUND((Source!AE68*Source!AV68*Source!I68),2)),2), 2)</f>
        <v>25.8</v>
      </c>
      <c r="V85">
        <f>ROUND((160/100)*ROUND(ROUND((ROUND((Source!AE68*Source!AV68*Source!I68),2)*Source!BS68),2), 2), 2)</f>
        <v>614.59</v>
      </c>
    </row>
    <row r="86" spans="1:28" ht="14.25" x14ac:dyDescent="0.2">
      <c r="A86" s="40"/>
      <c r="B86" s="40"/>
      <c r="C86" s="40" t="s">
        <v>280</v>
      </c>
      <c r="D86" s="41"/>
      <c r="E86" s="10"/>
      <c r="F86" s="43">
        <f>Source!AO68</f>
        <v>676.43</v>
      </c>
      <c r="G86" s="42" t="str">
        <f>Source!DG68</f>
        <v>)*1,2</v>
      </c>
      <c r="H86" s="10">
        <f>Source!AV68</f>
        <v>1.0469999999999999</v>
      </c>
      <c r="I86" s="43">
        <f>ROUND((ROUND((Source!AF68*Source!AV68*Source!I68),2)),2)</f>
        <v>149.93</v>
      </c>
      <c r="J86" s="10">
        <f>IF(Source!BA68&lt;&gt; 0, Source!BA68, 1)</f>
        <v>26.06</v>
      </c>
      <c r="K86" s="43">
        <f>Source!S68</f>
        <v>3907.18</v>
      </c>
      <c r="W86">
        <f>I86</f>
        <v>149.93</v>
      </c>
    </row>
    <row r="87" spans="1:28" ht="14.25" x14ac:dyDescent="0.2">
      <c r="A87" s="40"/>
      <c r="B87" s="40"/>
      <c r="C87" s="40" t="s">
        <v>281</v>
      </c>
      <c r="D87" s="41"/>
      <c r="E87" s="10"/>
      <c r="F87" s="43">
        <f>Source!AM68</f>
        <v>702.69</v>
      </c>
      <c r="G87" s="42" t="str">
        <f>Source!DE68</f>
        <v>)*1,2</v>
      </c>
      <c r="H87" s="10">
        <f>Source!AV68</f>
        <v>1.0469999999999999</v>
      </c>
      <c r="I87" s="43">
        <f>(ROUND((ROUND((((Source!ET68*1.2))*Source!AV68*Source!I68),2)),2)+ROUND((ROUND(((Source!AE68-((Source!EU68*1.2)))*Source!AV68*Source!I68),2)),2))</f>
        <v>155.75</v>
      </c>
      <c r="J87" s="10">
        <f>IF(Source!BB68&lt;&gt; 0, Source!BB68, 1)</f>
        <v>8.4600000000000009</v>
      </c>
      <c r="K87" s="43">
        <f>Source!Q68</f>
        <v>1317.65</v>
      </c>
    </row>
    <row r="88" spans="1:28" ht="14.25" x14ac:dyDescent="0.2">
      <c r="A88" s="40"/>
      <c r="B88" s="40"/>
      <c r="C88" s="40" t="s">
        <v>282</v>
      </c>
      <c r="D88" s="41"/>
      <c r="E88" s="10"/>
      <c r="F88" s="43">
        <f>Source!AN68</f>
        <v>66.48</v>
      </c>
      <c r="G88" s="42" t="str">
        <f>Source!DF68</f>
        <v>)*1,2</v>
      </c>
      <c r="H88" s="10">
        <f>Source!AV68</f>
        <v>1.0469999999999999</v>
      </c>
      <c r="I88" s="45">
        <f>ROUND((ROUND((Source!AE68*Source!AV68*Source!I68),2)),2)</f>
        <v>14.74</v>
      </c>
      <c r="J88" s="10">
        <f>IF(Source!BS68&lt;&gt; 0, Source!BS68, 1)</f>
        <v>26.06</v>
      </c>
      <c r="K88" s="45">
        <f>Source!R68</f>
        <v>384.12</v>
      </c>
      <c r="W88">
        <f>I88</f>
        <v>14.74</v>
      </c>
    </row>
    <row r="89" spans="1:28" ht="14.25" x14ac:dyDescent="0.2">
      <c r="A89" s="40"/>
      <c r="B89" s="40"/>
      <c r="C89" s="40" t="s">
        <v>294</v>
      </c>
      <c r="D89" s="41"/>
      <c r="E89" s="10"/>
      <c r="F89" s="43">
        <f>Source!AL68</f>
        <v>5453</v>
      </c>
      <c r="G89" s="42" t="str">
        <f>Source!DD68</f>
        <v/>
      </c>
      <c r="H89" s="10">
        <f>Source!AW68</f>
        <v>1</v>
      </c>
      <c r="I89" s="43">
        <f>ROUND((ROUND((Source!AC68*Source!AW68*Source!I68),2)),2)</f>
        <v>962.02</v>
      </c>
      <c r="J89" s="10">
        <f>IF(Source!BC68&lt;&gt; 0, Source!BC68, 1)</f>
        <v>6.98</v>
      </c>
      <c r="K89" s="43">
        <f>Source!P68</f>
        <v>6714.9</v>
      </c>
    </row>
    <row r="90" spans="1:28" ht="14.25" x14ac:dyDescent="0.2">
      <c r="A90" s="40"/>
      <c r="B90" s="40"/>
      <c r="C90" s="40" t="s">
        <v>283</v>
      </c>
      <c r="D90" s="41" t="s">
        <v>284</v>
      </c>
      <c r="E90" s="10">
        <f>Source!DN68</f>
        <v>112</v>
      </c>
      <c r="F90" s="43"/>
      <c r="G90" s="42"/>
      <c r="H90" s="10"/>
      <c r="I90" s="43">
        <f>SUM(Q85:Q89)</f>
        <v>167.92</v>
      </c>
      <c r="J90" s="10">
        <f>Source!BZ68</f>
        <v>92</v>
      </c>
      <c r="K90" s="43">
        <f>SUM(R85:R89)</f>
        <v>3594.61</v>
      </c>
    </row>
    <row r="91" spans="1:28" ht="14.25" x14ac:dyDescent="0.2">
      <c r="A91" s="40"/>
      <c r="B91" s="40"/>
      <c r="C91" s="40" t="s">
        <v>285</v>
      </c>
      <c r="D91" s="41" t="s">
        <v>284</v>
      </c>
      <c r="E91" s="10">
        <f>Source!DO68</f>
        <v>70</v>
      </c>
      <c r="F91" s="43"/>
      <c r="G91" s="42"/>
      <c r="H91" s="10"/>
      <c r="I91" s="43">
        <f>SUM(S85:S90)</f>
        <v>104.95</v>
      </c>
      <c r="J91" s="10">
        <f>Source!CA68</f>
        <v>43</v>
      </c>
      <c r="K91" s="43">
        <f>SUM(T85:T90)</f>
        <v>1680.09</v>
      </c>
    </row>
    <row r="92" spans="1:28" ht="14.25" x14ac:dyDescent="0.2">
      <c r="A92" s="40"/>
      <c r="B92" s="40"/>
      <c r="C92" s="40" t="s">
        <v>286</v>
      </c>
      <c r="D92" s="41" t="s">
        <v>284</v>
      </c>
      <c r="E92" s="10">
        <f>175</f>
        <v>175</v>
      </c>
      <c r="F92" s="43"/>
      <c r="G92" s="42"/>
      <c r="H92" s="10"/>
      <c r="I92" s="43">
        <f>SUM(U85:U91)</f>
        <v>25.8</v>
      </c>
      <c r="J92" s="10">
        <f>160</f>
        <v>160</v>
      </c>
      <c r="K92" s="43">
        <f>SUM(V85:V91)</f>
        <v>614.59</v>
      </c>
    </row>
    <row r="93" spans="1:28" ht="14.25" x14ac:dyDescent="0.2">
      <c r="A93" s="48"/>
      <c r="B93" s="48"/>
      <c r="C93" s="48" t="s">
        <v>287</v>
      </c>
      <c r="D93" s="49" t="s">
        <v>288</v>
      </c>
      <c r="E93" s="50">
        <f>Source!AQ68</f>
        <v>53.6</v>
      </c>
      <c r="F93" s="51"/>
      <c r="G93" s="52" t="str">
        <f>Source!DI68</f>
        <v>)*1,2</v>
      </c>
      <c r="H93" s="50">
        <f>Source!AV68</f>
        <v>1.0469999999999999</v>
      </c>
      <c r="I93" s="51">
        <f>Source!U68</f>
        <v>11.880659116799997</v>
      </c>
      <c r="J93" s="50"/>
      <c r="K93" s="51"/>
      <c r="AB93" s="46">
        <f>I93</f>
        <v>11.880659116799997</v>
      </c>
    </row>
    <row r="94" spans="1:28" ht="15" x14ac:dyDescent="0.25">
      <c r="A94" s="53"/>
      <c r="B94" s="53"/>
      <c r="C94" s="54" t="s">
        <v>289</v>
      </c>
      <c r="D94" s="53"/>
      <c r="E94" s="53"/>
      <c r="F94" s="53"/>
      <c r="G94" s="53"/>
      <c r="H94" s="55">
        <f>I86+I87+I89+I90+I91+I92</f>
        <v>1566.3700000000001</v>
      </c>
      <c r="I94" s="55"/>
      <c r="J94" s="55">
        <f>K86+K87+K89+K90+K91+K92</f>
        <v>17829.02</v>
      </c>
      <c r="K94" s="55"/>
      <c r="O94" s="46">
        <f>I86+I87+I89+I90+I91+I92</f>
        <v>1566.3700000000001</v>
      </c>
      <c r="P94" s="46">
        <f>K86+K87+K89+K90+K91+K92</f>
        <v>17829.02</v>
      </c>
      <c r="X94">
        <f>IF(Source!BI68&lt;=1,I86+I87+I89+I90+I91+I92-0, 0)</f>
        <v>0</v>
      </c>
      <c r="Y94">
        <f>IF(Source!BI68=2,I86+I87+I89+I90+I91+I92-0, 0)</f>
        <v>1566.3700000000001</v>
      </c>
      <c r="Z94">
        <f>IF(Source!BI68=3,I86+I87+I89+I90+I91+I92-0, 0)</f>
        <v>0</v>
      </c>
      <c r="AA94">
        <f>IF(Source!BI68=4,I86+I87+I89+I90+I91+I92,0)</f>
        <v>0</v>
      </c>
    </row>
    <row r="96" spans="1:28" ht="71.25" x14ac:dyDescent="0.2">
      <c r="A96" s="48">
        <v>5</v>
      </c>
      <c r="B96" s="48" t="str">
        <f>Source!F69</f>
        <v>1.1-1-1111</v>
      </c>
      <c r="C96" s="48" t="s">
        <v>120</v>
      </c>
      <c r="D96" s="49" t="str">
        <f>Source!H69</f>
        <v>т</v>
      </c>
      <c r="E96" s="50">
        <f>Source!I69</f>
        <v>0.10556</v>
      </c>
      <c r="F96" s="51">
        <f>Source!AL69</f>
        <v>7879.13</v>
      </c>
      <c r="G96" s="52" t="str">
        <f>Source!DD69</f>
        <v/>
      </c>
      <c r="H96" s="50">
        <f>Source!AW69</f>
        <v>1</v>
      </c>
      <c r="I96" s="51">
        <f>ROUND((ROUND((Source!AC69*Source!AW69*Source!I69),2)),2)</f>
        <v>831.72</v>
      </c>
      <c r="J96" s="50">
        <f>IF(Source!BC69&lt;&gt; 0, Source!BC69, 1)</f>
        <v>3.1</v>
      </c>
      <c r="K96" s="51">
        <f>Source!P69</f>
        <v>2578.33</v>
      </c>
      <c r="Q96">
        <f>ROUND((Source!DN69/100)*ROUND((ROUND((Source!AF69*Source!AV69*Source!I69),2)),2), 2)</f>
        <v>0</v>
      </c>
      <c r="R96">
        <f>Source!X69</f>
        <v>0</v>
      </c>
      <c r="S96">
        <f>ROUND((Source!DO69/100)*ROUND((ROUND((Source!AF69*Source!AV69*Source!I69),2)),2), 2)</f>
        <v>0</v>
      </c>
      <c r="T96">
        <f>Source!Y69</f>
        <v>0</v>
      </c>
      <c r="U96">
        <f>ROUND((175/100)*ROUND((ROUND((Source!AE69*Source!AV69*Source!I69),2)),2), 2)</f>
        <v>0</v>
      </c>
      <c r="V96">
        <f>ROUND((160/100)*ROUND(ROUND((ROUND((Source!AE69*Source!AV69*Source!I69),2)*Source!BS69),2), 2), 2)</f>
        <v>0</v>
      </c>
    </row>
    <row r="97" spans="1:27" ht="15" x14ac:dyDescent="0.25">
      <c r="A97" s="53"/>
      <c r="B97" s="53"/>
      <c r="C97" s="54" t="s">
        <v>289</v>
      </c>
      <c r="D97" s="53"/>
      <c r="E97" s="53"/>
      <c r="F97" s="53"/>
      <c r="G97" s="53"/>
      <c r="H97" s="55">
        <f>I96</f>
        <v>831.72</v>
      </c>
      <c r="I97" s="55"/>
      <c r="J97" s="55">
        <f>K96</f>
        <v>2578.33</v>
      </c>
      <c r="K97" s="55"/>
      <c r="O97" s="46">
        <f>I96</f>
        <v>831.72</v>
      </c>
      <c r="P97" s="46">
        <f>K96</f>
        <v>2578.33</v>
      </c>
      <c r="X97">
        <f>IF(Source!BI69&lt;=1,I96-0, 0)</f>
        <v>831.72</v>
      </c>
      <c r="Y97">
        <f>IF(Source!BI69=2,I96-0, 0)</f>
        <v>0</v>
      </c>
      <c r="Z97">
        <f>IF(Source!BI69=3,I96-0, 0)</f>
        <v>0</v>
      </c>
      <c r="AA97">
        <f>IF(Source!BI69=4,I96,0)</f>
        <v>0</v>
      </c>
    </row>
    <row r="99" spans="1:27" ht="57" x14ac:dyDescent="0.2">
      <c r="A99" s="48">
        <v>6</v>
      </c>
      <c r="B99" s="48" t="str">
        <f>Source!F70</f>
        <v>1.1-1-1108</v>
      </c>
      <c r="C99" s="48" t="s">
        <v>128</v>
      </c>
      <c r="D99" s="49" t="str">
        <f>Source!H70</f>
        <v>т</v>
      </c>
      <c r="E99" s="50">
        <f>Source!I70</f>
        <v>6.0262000000000003E-2</v>
      </c>
      <c r="F99" s="51">
        <f>Source!AL70</f>
        <v>6780.28</v>
      </c>
      <c r="G99" s="52" t="str">
        <f>Source!DD70</f>
        <v/>
      </c>
      <c r="H99" s="50">
        <f>Source!AW70</f>
        <v>1</v>
      </c>
      <c r="I99" s="51">
        <f>ROUND((ROUND((Source!AC70*Source!AW70*Source!I70),2)),2)</f>
        <v>408.59</v>
      </c>
      <c r="J99" s="50">
        <f>IF(Source!BC70&lt;&gt; 0, Source!BC70, 1)</f>
        <v>9.69</v>
      </c>
      <c r="K99" s="51">
        <f>Source!P70</f>
        <v>3959.24</v>
      </c>
      <c r="Q99">
        <f>ROUND((Source!DN70/100)*ROUND((ROUND((Source!AF70*Source!AV70*Source!I70),2)),2), 2)</f>
        <v>0</v>
      </c>
      <c r="R99">
        <f>Source!X70</f>
        <v>0</v>
      </c>
      <c r="S99">
        <f>ROUND((Source!DO70/100)*ROUND((ROUND((Source!AF70*Source!AV70*Source!I70),2)),2), 2)</f>
        <v>0</v>
      </c>
      <c r="T99">
        <f>Source!Y70</f>
        <v>0</v>
      </c>
      <c r="U99">
        <f>ROUND((175/100)*ROUND((ROUND((Source!AE70*Source!AV70*Source!I70),2)),2), 2)</f>
        <v>0</v>
      </c>
      <c r="V99">
        <f>ROUND((160/100)*ROUND(ROUND((ROUND((Source!AE70*Source!AV70*Source!I70),2)*Source!BS70),2), 2), 2)</f>
        <v>0</v>
      </c>
    </row>
    <row r="100" spans="1:27" ht="15" x14ac:dyDescent="0.25">
      <c r="A100" s="53"/>
      <c r="B100" s="53"/>
      <c r="C100" s="54" t="s">
        <v>289</v>
      </c>
      <c r="D100" s="53"/>
      <c r="E100" s="53"/>
      <c r="F100" s="53"/>
      <c r="G100" s="53"/>
      <c r="H100" s="55">
        <f>I99</f>
        <v>408.59</v>
      </c>
      <c r="I100" s="55"/>
      <c r="J100" s="55">
        <f>K99</f>
        <v>3959.24</v>
      </c>
      <c r="K100" s="55"/>
      <c r="O100" s="46">
        <f>I99</f>
        <v>408.59</v>
      </c>
      <c r="P100" s="46">
        <f>K99</f>
        <v>3959.24</v>
      </c>
      <c r="X100">
        <f>IF(Source!BI70&lt;=1,I99-0, 0)</f>
        <v>408.59</v>
      </c>
      <c r="Y100">
        <f>IF(Source!BI70=2,I99-0, 0)</f>
        <v>0</v>
      </c>
      <c r="Z100">
        <f>IF(Source!BI70=3,I99-0, 0)</f>
        <v>0</v>
      </c>
      <c r="AA100">
        <f>IF(Source!BI70=4,I99,0)</f>
        <v>0</v>
      </c>
    </row>
    <row r="102" spans="1:27" ht="57" x14ac:dyDescent="0.2">
      <c r="A102" s="48">
        <v>7</v>
      </c>
      <c r="B102" s="48" t="str">
        <f>Source!F71</f>
        <v>1.1-1-1104</v>
      </c>
      <c r="C102" s="48" t="s">
        <v>132</v>
      </c>
      <c r="D102" s="49" t="str">
        <f>Source!H71</f>
        <v>т</v>
      </c>
      <c r="E102" s="50">
        <f>Source!I71</f>
        <v>1.0598E-2</v>
      </c>
      <c r="F102" s="51">
        <f>Source!AL71</f>
        <v>7075.07</v>
      </c>
      <c r="G102" s="52" t="str">
        <f>Source!DD71</f>
        <v/>
      </c>
      <c r="H102" s="50">
        <f>Source!AW71</f>
        <v>1</v>
      </c>
      <c r="I102" s="51">
        <f>ROUND((ROUND((Source!AC71*Source!AW71*Source!I71),2)),2)</f>
        <v>74.98</v>
      </c>
      <c r="J102" s="50">
        <f>IF(Source!BC71&lt;&gt; 0, Source!BC71, 1)</f>
        <v>9.7799999999999994</v>
      </c>
      <c r="K102" s="51">
        <f>Source!P71</f>
        <v>733.3</v>
      </c>
      <c r="Q102">
        <f>ROUND((Source!DN71/100)*ROUND((ROUND((Source!AF71*Source!AV71*Source!I71),2)),2), 2)</f>
        <v>0</v>
      </c>
      <c r="R102">
        <f>Source!X71</f>
        <v>0</v>
      </c>
      <c r="S102">
        <f>ROUND((Source!DO71/100)*ROUND((ROUND((Source!AF71*Source!AV71*Source!I71),2)),2), 2)</f>
        <v>0</v>
      </c>
      <c r="T102">
        <f>Source!Y71</f>
        <v>0</v>
      </c>
      <c r="U102">
        <f>ROUND((175/100)*ROUND((ROUND((Source!AE71*Source!AV71*Source!I71),2)),2), 2)</f>
        <v>0</v>
      </c>
      <c r="V102">
        <f>ROUND((160/100)*ROUND(ROUND((ROUND((Source!AE71*Source!AV71*Source!I71),2)*Source!BS71),2), 2), 2)</f>
        <v>0</v>
      </c>
    </row>
    <row r="103" spans="1:27" ht="15" x14ac:dyDescent="0.25">
      <c r="A103" s="53"/>
      <c r="B103" s="53"/>
      <c r="C103" s="54" t="s">
        <v>289</v>
      </c>
      <c r="D103" s="53"/>
      <c r="E103" s="53"/>
      <c r="F103" s="53"/>
      <c r="G103" s="53"/>
      <c r="H103" s="55">
        <f>I102</f>
        <v>74.98</v>
      </c>
      <c r="I103" s="55"/>
      <c r="J103" s="55">
        <f>K102</f>
        <v>733.3</v>
      </c>
      <c r="K103" s="55"/>
      <c r="O103" s="46">
        <f>I102</f>
        <v>74.98</v>
      </c>
      <c r="P103" s="46">
        <f>K102</f>
        <v>733.3</v>
      </c>
      <c r="X103">
        <f>IF(Source!BI71&lt;=1,I102-0, 0)</f>
        <v>74.98</v>
      </c>
      <c r="Y103">
        <f>IF(Source!BI71=2,I102-0, 0)</f>
        <v>0</v>
      </c>
      <c r="Z103">
        <f>IF(Source!BI71=3,I102-0, 0)</f>
        <v>0</v>
      </c>
      <c r="AA103">
        <f>IF(Source!BI71=4,I102,0)</f>
        <v>0</v>
      </c>
    </row>
    <row r="105" spans="1:27" ht="28.5" x14ac:dyDescent="0.2">
      <c r="A105" s="48">
        <v>8</v>
      </c>
      <c r="B105" s="48" t="str">
        <f>Source!F72</f>
        <v>1.8-1-33</v>
      </c>
      <c r="C105" s="48" t="s">
        <v>136</v>
      </c>
      <c r="D105" s="49" t="str">
        <f>Source!H72</f>
        <v>шт.</v>
      </c>
      <c r="E105" s="50">
        <f>Source!I72</f>
        <v>8</v>
      </c>
      <c r="F105" s="51">
        <f>Source!AL72</f>
        <v>4.51</v>
      </c>
      <c r="G105" s="52" t="str">
        <f>Source!DD72</f>
        <v/>
      </c>
      <c r="H105" s="50">
        <f>Source!AW72</f>
        <v>1</v>
      </c>
      <c r="I105" s="51">
        <f>ROUND((ROUND((Source!AC72*Source!AW72*Source!I72),2)),2)</f>
        <v>36.08</v>
      </c>
      <c r="J105" s="50">
        <f>IF(Source!BC72&lt;&gt; 0, Source!BC72, 1)</f>
        <v>4.5199999999999996</v>
      </c>
      <c r="K105" s="51">
        <f>Source!P72</f>
        <v>163.08000000000001</v>
      </c>
      <c r="Q105">
        <f>ROUND((Source!DN72/100)*ROUND((ROUND((Source!AF72*Source!AV72*Source!I72),2)),2), 2)</f>
        <v>0</v>
      </c>
      <c r="R105">
        <f>Source!X72</f>
        <v>0</v>
      </c>
      <c r="S105">
        <f>ROUND((Source!DO72/100)*ROUND((ROUND((Source!AF72*Source!AV72*Source!I72),2)),2), 2)</f>
        <v>0</v>
      </c>
      <c r="T105">
        <f>Source!Y72</f>
        <v>0</v>
      </c>
      <c r="U105">
        <f>ROUND((175/100)*ROUND((ROUND((Source!AE72*Source!AV72*Source!I72),2)),2), 2)</f>
        <v>0</v>
      </c>
      <c r="V105">
        <f>ROUND((160/100)*ROUND(ROUND((ROUND((Source!AE72*Source!AV72*Source!I72),2)*Source!BS72),2), 2), 2)</f>
        <v>0</v>
      </c>
    </row>
    <row r="106" spans="1:27" ht="15" x14ac:dyDescent="0.25">
      <c r="A106" s="53"/>
      <c r="B106" s="53"/>
      <c r="C106" s="54" t="s">
        <v>289</v>
      </c>
      <c r="D106" s="53"/>
      <c r="E106" s="53"/>
      <c r="F106" s="53"/>
      <c r="G106" s="53"/>
      <c r="H106" s="55">
        <f>I105</f>
        <v>36.08</v>
      </c>
      <c r="I106" s="55"/>
      <c r="J106" s="55">
        <f>K105</f>
        <v>163.08000000000001</v>
      </c>
      <c r="K106" s="55"/>
      <c r="O106" s="46">
        <f>I105</f>
        <v>36.08</v>
      </c>
      <c r="P106" s="46">
        <f>K105</f>
        <v>163.08000000000001</v>
      </c>
      <c r="X106">
        <f>IF(Source!BI72&lt;=1,I105-0, 0)</f>
        <v>36.08</v>
      </c>
      <c r="Y106">
        <f>IF(Source!BI72=2,I105-0, 0)</f>
        <v>0</v>
      </c>
      <c r="Z106">
        <f>IF(Source!BI72=3,I105-0, 0)</f>
        <v>0</v>
      </c>
      <c r="AA106">
        <f>IF(Source!BI72=4,I105,0)</f>
        <v>0</v>
      </c>
    </row>
    <row r="108" spans="1:27" ht="28.5" x14ac:dyDescent="0.2">
      <c r="A108" s="48">
        <v>9</v>
      </c>
      <c r="B108" s="48" t="str">
        <f>Source!F73</f>
        <v>1.8-1-66</v>
      </c>
      <c r="C108" s="48" t="s">
        <v>141</v>
      </c>
      <c r="D108" s="49" t="str">
        <f>Source!H73</f>
        <v>шт.</v>
      </c>
      <c r="E108" s="50">
        <f>Source!I73</f>
        <v>4</v>
      </c>
      <c r="F108" s="51">
        <f>Source!AL73</f>
        <v>1.23</v>
      </c>
      <c r="G108" s="52" t="str">
        <f>Source!DD73</f>
        <v/>
      </c>
      <c r="H108" s="50">
        <f>Source!AW73</f>
        <v>1</v>
      </c>
      <c r="I108" s="51">
        <f>ROUND((ROUND((Source!AC73*Source!AW73*Source!I73),2)),2)</f>
        <v>4.92</v>
      </c>
      <c r="J108" s="50">
        <f>IF(Source!BC73&lt;&gt; 0, Source!BC73, 1)</f>
        <v>4.4800000000000004</v>
      </c>
      <c r="K108" s="51">
        <f>Source!P73</f>
        <v>22.04</v>
      </c>
      <c r="Q108">
        <f>ROUND((Source!DN73/100)*ROUND((ROUND((Source!AF73*Source!AV73*Source!I73),2)),2), 2)</f>
        <v>0</v>
      </c>
      <c r="R108">
        <f>Source!X73</f>
        <v>0</v>
      </c>
      <c r="S108">
        <f>ROUND((Source!DO73/100)*ROUND((ROUND((Source!AF73*Source!AV73*Source!I73),2)),2), 2)</f>
        <v>0</v>
      </c>
      <c r="T108">
        <f>Source!Y73</f>
        <v>0</v>
      </c>
      <c r="U108">
        <f>ROUND((175/100)*ROUND((ROUND((Source!AE73*Source!AV73*Source!I73),2)),2), 2)</f>
        <v>0</v>
      </c>
      <c r="V108">
        <f>ROUND((160/100)*ROUND(ROUND((ROUND((Source!AE73*Source!AV73*Source!I73),2)*Source!BS73),2), 2), 2)</f>
        <v>0</v>
      </c>
    </row>
    <row r="109" spans="1:27" ht="15" x14ac:dyDescent="0.25">
      <c r="A109" s="53"/>
      <c r="B109" s="53"/>
      <c r="C109" s="54" t="s">
        <v>289</v>
      </c>
      <c r="D109" s="53"/>
      <c r="E109" s="53"/>
      <c r="F109" s="53"/>
      <c r="G109" s="53"/>
      <c r="H109" s="55">
        <f>I108</f>
        <v>4.92</v>
      </c>
      <c r="I109" s="55"/>
      <c r="J109" s="55">
        <f>K108</f>
        <v>22.04</v>
      </c>
      <c r="K109" s="55"/>
      <c r="O109" s="46">
        <f>I108</f>
        <v>4.92</v>
      </c>
      <c r="P109" s="46">
        <f>K108</f>
        <v>22.04</v>
      </c>
      <c r="X109">
        <f>IF(Source!BI73&lt;=1,I108-0, 0)</f>
        <v>4.92</v>
      </c>
      <c r="Y109">
        <f>IF(Source!BI73=2,I108-0, 0)</f>
        <v>0</v>
      </c>
      <c r="Z109">
        <f>IF(Source!BI73=3,I108-0, 0)</f>
        <v>0</v>
      </c>
      <c r="AA109">
        <f>IF(Source!BI73=4,I108,0)</f>
        <v>0</v>
      </c>
    </row>
    <row r="112" spans="1:27" ht="15" x14ac:dyDescent="0.25">
      <c r="A112" s="57" t="str">
        <f>CONCATENATE("Итого по разделу: ",IF(Source!G75&lt;&gt;"Новый раздел", Source!G75, ""))</f>
        <v>Итого по разделу: Строительные работы</v>
      </c>
      <c r="B112" s="57"/>
      <c r="C112" s="57"/>
      <c r="D112" s="57"/>
      <c r="E112" s="57"/>
      <c r="F112" s="57"/>
      <c r="G112" s="57"/>
      <c r="H112" s="47">
        <f>SUM(O55:O111)</f>
        <v>3515.3300000000004</v>
      </c>
      <c r="I112" s="56"/>
      <c r="J112" s="47">
        <f>SUM(P55:P111)</f>
        <v>36205.000000000007</v>
      </c>
      <c r="K112" s="56"/>
    </row>
    <row r="113" spans="1:28" hidden="1" x14ac:dyDescent="0.2">
      <c r="A113" t="s">
        <v>290</v>
      </c>
      <c r="H113">
        <f>SUM(AC55:AC112)</f>
        <v>0</v>
      </c>
      <c r="J113">
        <f>SUM(AD55:AD112)</f>
        <v>0</v>
      </c>
    </row>
    <row r="114" spans="1:28" hidden="1" x14ac:dyDescent="0.2">
      <c r="A114" t="s">
        <v>291</v>
      </c>
      <c r="H114">
        <f>SUM(AE55:AE113)</f>
        <v>0</v>
      </c>
      <c r="J114">
        <f>SUM(AF55:AF113)</f>
        <v>0</v>
      </c>
    </row>
    <row r="116" spans="1:28" ht="16.5" x14ac:dyDescent="0.25">
      <c r="A116" s="39" t="str">
        <f>CONCATENATE("Раздел: ",IF(Source!G105&lt;&gt;"Новый раздел", Source!G105, ""))</f>
        <v>Раздел: Монтажные работы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</row>
    <row r="117" spans="1:28" ht="99.75" x14ac:dyDescent="0.2">
      <c r="A117" s="40">
        <v>1</v>
      </c>
      <c r="B117" s="40" t="s">
        <v>297</v>
      </c>
      <c r="C117" s="40" t="s">
        <v>145</v>
      </c>
      <c r="D117" s="41" t="str">
        <f>Source!H109</f>
        <v>1  ШТ.</v>
      </c>
      <c r="E117" s="10">
        <f>Source!I109</f>
        <v>4</v>
      </c>
      <c r="F117" s="43"/>
      <c r="G117" s="42"/>
      <c r="H117" s="10"/>
      <c r="I117" s="43"/>
      <c r="J117" s="10"/>
      <c r="K117" s="43"/>
      <c r="Q117">
        <f>ROUND((Source!DN109/100)*ROUND((ROUND((Source!AF109*Source!AV109*Source!I109),2)),2), 2)</f>
        <v>628.61</v>
      </c>
      <c r="R117">
        <f>Source!X109</f>
        <v>13456.32</v>
      </c>
      <c r="S117">
        <f>ROUND((Source!DO109/100)*ROUND((ROUND((Source!AF109*Source!AV109*Source!I109),2)),2), 2)</f>
        <v>392.88</v>
      </c>
      <c r="T117">
        <f>Source!Y109</f>
        <v>6289.37</v>
      </c>
      <c r="U117">
        <f>ROUND((175/100)*ROUND((ROUND((Source!AE109*Source!AV109*Source!I109),2)),2), 2)</f>
        <v>2.64</v>
      </c>
      <c r="V117">
        <f>ROUND((160/100)*ROUND(ROUND((ROUND((Source!AE109*Source!AV109*Source!I109),2)*Source!BS109),2), 2), 2)</f>
        <v>62.96</v>
      </c>
    </row>
    <row r="118" spans="1:28" ht="14.25" x14ac:dyDescent="0.2">
      <c r="A118" s="40"/>
      <c r="B118" s="40"/>
      <c r="C118" s="40" t="s">
        <v>280</v>
      </c>
      <c r="D118" s="41"/>
      <c r="E118" s="10"/>
      <c r="F118" s="43">
        <f>Source!AO109</f>
        <v>111.68</v>
      </c>
      <c r="G118" s="42" t="str">
        <f>Source!DG109</f>
        <v>)*1,2</v>
      </c>
      <c r="H118" s="10">
        <f>Source!AV109</f>
        <v>1.0469999999999999</v>
      </c>
      <c r="I118" s="43">
        <f>ROUND((ROUND((Source!AF109*Source!AV109*Source!I109),2)),2)</f>
        <v>561.26</v>
      </c>
      <c r="J118" s="10">
        <f>IF(Source!BA109&lt;&gt; 0, Source!BA109, 1)</f>
        <v>26.06</v>
      </c>
      <c r="K118" s="43">
        <f>Source!S109</f>
        <v>14626.44</v>
      </c>
      <c r="W118">
        <f>I118</f>
        <v>561.26</v>
      </c>
    </row>
    <row r="119" spans="1:28" ht="14.25" x14ac:dyDescent="0.2">
      <c r="A119" s="40"/>
      <c r="B119" s="40"/>
      <c r="C119" s="40" t="s">
        <v>281</v>
      </c>
      <c r="D119" s="41"/>
      <c r="E119" s="10"/>
      <c r="F119" s="43">
        <f>Source!AM109</f>
        <v>2.15</v>
      </c>
      <c r="G119" s="42" t="str">
        <f>Source!DE109</f>
        <v>)*1,2</v>
      </c>
      <c r="H119" s="10">
        <f>Source!AV109</f>
        <v>1.0469999999999999</v>
      </c>
      <c r="I119" s="43">
        <f>(ROUND((ROUND((((Source!ET109*1.2))*Source!AV109*Source!I109),2)),2)+ROUND((ROUND(((Source!AE109-((Source!EU109*1.2)))*Source!AV109*Source!I109),2)),2))</f>
        <v>10.81</v>
      </c>
      <c r="J119" s="10">
        <f>IF(Source!BB109&lt;&gt; 0, Source!BB109, 1)</f>
        <v>9.33</v>
      </c>
      <c r="K119" s="43">
        <f>Source!Q109</f>
        <v>100.86</v>
      </c>
    </row>
    <row r="120" spans="1:28" ht="14.25" x14ac:dyDescent="0.2">
      <c r="A120" s="40"/>
      <c r="B120" s="40"/>
      <c r="C120" s="40" t="s">
        <v>282</v>
      </c>
      <c r="D120" s="41"/>
      <c r="E120" s="10"/>
      <c r="F120" s="43">
        <f>Source!AN109</f>
        <v>0.3</v>
      </c>
      <c r="G120" s="42" t="str">
        <f>Source!DF109</f>
        <v>)*1,2</v>
      </c>
      <c r="H120" s="10">
        <f>Source!AV109</f>
        <v>1.0469999999999999</v>
      </c>
      <c r="I120" s="45">
        <f>ROUND((ROUND((Source!AE109*Source!AV109*Source!I109),2)),2)</f>
        <v>1.51</v>
      </c>
      <c r="J120" s="10">
        <f>IF(Source!BS109&lt;&gt; 0, Source!BS109, 1)</f>
        <v>26.06</v>
      </c>
      <c r="K120" s="45">
        <f>Source!R109</f>
        <v>39.35</v>
      </c>
      <c r="W120">
        <f>I120</f>
        <v>1.51</v>
      </c>
    </row>
    <row r="121" spans="1:28" ht="14.25" x14ac:dyDescent="0.2">
      <c r="A121" s="40"/>
      <c r="B121" s="40"/>
      <c r="C121" s="40" t="s">
        <v>294</v>
      </c>
      <c r="D121" s="41"/>
      <c r="E121" s="10"/>
      <c r="F121" s="43">
        <f>Source!AL109</f>
        <v>67.55</v>
      </c>
      <c r="G121" s="42" t="str">
        <f>Source!DD109</f>
        <v/>
      </c>
      <c r="H121" s="10">
        <f>Source!AW109</f>
        <v>1</v>
      </c>
      <c r="I121" s="43">
        <f>ROUND((ROUND((Source!AC109*Source!AW109*Source!I109),2)),2)</f>
        <v>270.2</v>
      </c>
      <c r="J121" s="10">
        <f>IF(Source!BC109&lt;&gt; 0, Source!BC109, 1)</f>
        <v>6.98</v>
      </c>
      <c r="K121" s="43">
        <f>Source!P109</f>
        <v>1886</v>
      </c>
    </row>
    <row r="122" spans="1:28" ht="14.25" x14ac:dyDescent="0.2">
      <c r="A122" s="40"/>
      <c r="B122" s="40"/>
      <c r="C122" s="40" t="s">
        <v>283</v>
      </c>
      <c r="D122" s="41" t="s">
        <v>284</v>
      </c>
      <c r="E122" s="10">
        <f>Source!DN109</f>
        <v>112</v>
      </c>
      <c r="F122" s="43"/>
      <c r="G122" s="42"/>
      <c r="H122" s="10"/>
      <c r="I122" s="43">
        <f>SUM(Q117:Q121)</f>
        <v>628.61</v>
      </c>
      <c r="J122" s="10">
        <f>Source!BZ109</f>
        <v>92</v>
      </c>
      <c r="K122" s="43">
        <f>SUM(R117:R121)</f>
        <v>13456.32</v>
      </c>
    </row>
    <row r="123" spans="1:28" ht="14.25" x14ac:dyDescent="0.2">
      <c r="A123" s="40"/>
      <c r="B123" s="40"/>
      <c r="C123" s="40" t="s">
        <v>285</v>
      </c>
      <c r="D123" s="41" t="s">
        <v>284</v>
      </c>
      <c r="E123" s="10">
        <f>Source!DO109</f>
        <v>70</v>
      </c>
      <c r="F123" s="43"/>
      <c r="G123" s="42"/>
      <c r="H123" s="10"/>
      <c r="I123" s="43">
        <f>SUM(S117:S122)</f>
        <v>392.88</v>
      </c>
      <c r="J123" s="10">
        <f>Source!CA109</f>
        <v>43</v>
      </c>
      <c r="K123" s="43">
        <f>SUM(T117:T122)</f>
        <v>6289.37</v>
      </c>
    </row>
    <row r="124" spans="1:28" ht="14.25" x14ac:dyDescent="0.2">
      <c r="A124" s="40"/>
      <c r="B124" s="40"/>
      <c r="C124" s="40" t="s">
        <v>286</v>
      </c>
      <c r="D124" s="41" t="s">
        <v>284</v>
      </c>
      <c r="E124" s="10">
        <f>175</f>
        <v>175</v>
      </c>
      <c r="F124" s="43"/>
      <c r="G124" s="42"/>
      <c r="H124" s="10"/>
      <c r="I124" s="43">
        <f>SUM(U117:U123)</f>
        <v>2.64</v>
      </c>
      <c r="J124" s="10">
        <f>160</f>
        <v>160</v>
      </c>
      <c r="K124" s="43">
        <f>SUM(V117:V123)</f>
        <v>62.96</v>
      </c>
    </row>
    <row r="125" spans="1:28" ht="14.25" x14ac:dyDescent="0.2">
      <c r="A125" s="48"/>
      <c r="B125" s="48"/>
      <c r="C125" s="48" t="s">
        <v>287</v>
      </c>
      <c r="D125" s="49" t="s">
        <v>288</v>
      </c>
      <c r="E125" s="50">
        <f>Source!AQ109</f>
        <v>8</v>
      </c>
      <c r="F125" s="51"/>
      <c r="G125" s="52" t="str">
        <f>Source!DI109</f>
        <v>)*1,2</v>
      </c>
      <c r="H125" s="50">
        <f>Source!AV109</f>
        <v>1.0469999999999999</v>
      </c>
      <c r="I125" s="51">
        <f>Source!U109</f>
        <v>40.204799999999999</v>
      </c>
      <c r="J125" s="50"/>
      <c r="K125" s="51"/>
      <c r="AB125" s="46">
        <f>I125</f>
        <v>40.204799999999999</v>
      </c>
    </row>
    <row r="126" spans="1:28" ht="15" x14ac:dyDescent="0.25">
      <c r="A126" s="53"/>
      <c r="B126" s="53"/>
      <c r="C126" s="54" t="s">
        <v>289</v>
      </c>
      <c r="D126" s="53"/>
      <c r="E126" s="53"/>
      <c r="F126" s="53"/>
      <c r="G126" s="53"/>
      <c r="H126" s="55">
        <f>I118+I119+I121+I122+I123+I124</f>
        <v>1866.4000000000003</v>
      </c>
      <c r="I126" s="55"/>
      <c r="J126" s="55">
        <f>K118+K119+K121+K122+K123+K124</f>
        <v>36421.950000000004</v>
      </c>
      <c r="K126" s="55"/>
      <c r="O126" s="46">
        <f>I118+I119+I121+I122+I123+I124</f>
        <v>1866.4000000000003</v>
      </c>
      <c r="P126" s="46">
        <f>K118+K119+K121+K122+K123+K124</f>
        <v>36421.950000000004</v>
      </c>
      <c r="X126">
        <f>IF(Source!BI109&lt;=1,I118+I119+I121+I122+I123+I124-0, 0)</f>
        <v>0</v>
      </c>
      <c r="Y126">
        <f>IF(Source!BI109=2,I118+I119+I121+I122+I123+I124-0, 0)</f>
        <v>1866.4000000000003</v>
      </c>
      <c r="Z126">
        <f>IF(Source!BI109=3,I118+I119+I121+I122+I123+I124-0, 0)</f>
        <v>0</v>
      </c>
      <c r="AA126">
        <f>IF(Source!BI109=4,I118+I119+I121+I122+I123+I124,0)</f>
        <v>0</v>
      </c>
    </row>
    <row r="128" spans="1:28" ht="65.25" x14ac:dyDescent="0.2">
      <c r="A128" s="40">
        <v>2</v>
      </c>
      <c r="B128" s="40" t="s">
        <v>298</v>
      </c>
      <c r="C128" s="40" t="s">
        <v>19</v>
      </c>
      <c r="D128" s="41" t="str">
        <f>Source!H110</f>
        <v>100 М ТРАССЫ</v>
      </c>
      <c r="E128" s="10">
        <f>Source!I110</f>
        <v>0.72</v>
      </c>
      <c r="F128" s="43"/>
      <c r="G128" s="42"/>
      <c r="H128" s="10"/>
      <c r="I128" s="43"/>
      <c r="J128" s="10"/>
      <c r="K128" s="43"/>
      <c r="Q128">
        <f>ROUND((Source!DN110/100)*ROUND((ROUND((Source!AF110*Source!AV110*Source!I110),2)),2), 2)</f>
        <v>592.13</v>
      </c>
      <c r="R128">
        <f>Source!X110</f>
        <v>12675.45</v>
      </c>
      <c r="S128">
        <f>ROUND((Source!DO110/100)*ROUND((ROUND((Source!AF110*Source!AV110*Source!I110),2)),2), 2)</f>
        <v>370.08</v>
      </c>
      <c r="T128">
        <f>Source!Y110</f>
        <v>5924.39</v>
      </c>
      <c r="U128">
        <f>ROUND((175/100)*ROUND((ROUND((Source!AE110*Source!AV110*Source!I110),2)),2), 2)</f>
        <v>83.53</v>
      </c>
      <c r="V128">
        <f>ROUND((160/100)*ROUND(ROUND((ROUND((Source!AE110*Source!AV110*Source!I110),2)*Source!BS110),2), 2), 2)</f>
        <v>1990.14</v>
      </c>
    </row>
    <row r="129" spans="1:28" x14ac:dyDescent="0.2">
      <c r="C129" s="44" t="str">
        <f>"Объем: "&amp;Source!I110&amp;"=72/"&amp;"100"</f>
        <v>Объем: 0,72=72/100</v>
      </c>
    </row>
    <row r="130" spans="1:28" ht="14.25" x14ac:dyDescent="0.2">
      <c r="A130" s="40"/>
      <c r="B130" s="40"/>
      <c r="C130" s="40" t="s">
        <v>280</v>
      </c>
      <c r="D130" s="41"/>
      <c r="E130" s="10"/>
      <c r="F130" s="43">
        <f>Source!AO110</f>
        <v>584.44000000000005</v>
      </c>
      <c r="G130" s="42" t="str">
        <f>Source!DG110</f>
        <v>)*1,2</v>
      </c>
      <c r="H130" s="10">
        <f>Source!AV110</f>
        <v>1.0469999999999999</v>
      </c>
      <c r="I130" s="43">
        <f>ROUND((ROUND((Source!AF110*Source!AV110*Source!I110),2)),2)</f>
        <v>528.69000000000005</v>
      </c>
      <c r="J130" s="10">
        <f>IF(Source!BA110&lt;&gt; 0, Source!BA110, 1)</f>
        <v>26.06</v>
      </c>
      <c r="K130" s="43">
        <f>Source!S110</f>
        <v>13777.66</v>
      </c>
      <c r="W130">
        <f>I130</f>
        <v>528.69000000000005</v>
      </c>
    </row>
    <row r="131" spans="1:28" ht="14.25" x14ac:dyDescent="0.2">
      <c r="A131" s="40"/>
      <c r="B131" s="40"/>
      <c r="C131" s="40" t="s">
        <v>281</v>
      </c>
      <c r="D131" s="41"/>
      <c r="E131" s="10"/>
      <c r="F131" s="43">
        <f>Source!AM110</f>
        <v>407.15</v>
      </c>
      <c r="G131" s="42" t="str">
        <f>Source!DE110</f>
        <v>)*1,2</v>
      </c>
      <c r="H131" s="10">
        <f>Source!AV110</f>
        <v>1.0469999999999999</v>
      </c>
      <c r="I131" s="43">
        <f>(ROUND((ROUND((((Source!ET110*1.2))*Source!AV110*Source!I110),2)),2)+ROUND((ROUND(((Source!AE110-((Source!EU110*1.2)))*Source!AV110*Source!I110),2)),2))</f>
        <v>368.31</v>
      </c>
      <c r="J131" s="10">
        <f>IF(Source!BB110&lt;&gt; 0, Source!BB110, 1)</f>
        <v>9.14</v>
      </c>
      <c r="K131" s="43">
        <f>Source!Q110</f>
        <v>3366.35</v>
      </c>
    </row>
    <row r="132" spans="1:28" ht="14.25" x14ac:dyDescent="0.2">
      <c r="A132" s="40"/>
      <c r="B132" s="40"/>
      <c r="C132" s="40" t="s">
        <v>282</v>
      </c>
      <c r="D132" s="41"/>
      <c r="E132" s="10"/>
      <c r="F132" s="43">
        <f>Source!AN110</f>
        <v>52.76</v>
      </c>
      <c r="G132" s="42" t="str">
        <f>Source!DF110</f>
        <v>)*1,2</v>
      </c>
      <c r="H132" s="10">
        <f>Source!AV110</f>
        <v>1.0469999999999999</v>
      </c>
      <c r="I132" s="45">
        <f>ROUND((ROUND((Source!AE110*Source!AV110*Source!I110),2)),2)</f>
        <v>47.73</v>
      </c>
      <c r="J132" s="10">
        <f>IF(Source!BS110&lt;&gt; 0, Source!BS110, 1)</f>
        <v>26.06</v>
      </c>
      <c r="K132" s="45">
        <f>Source!R110</f>
        <v>1243.8399999999999</v>
      </c>
      <c r="W132">
        <f>I132</f>
        <v>47.73</v>
      </c>
    </row>
    <row r="133" spans="1:28" ht="14.25" x14ac:dyDescent="0.2">
      <c r="A133" s="40"/>
      <c r="B133" s="40"/>
      <c r="C133" s="40" t="s">
        <v>294</v>
      </c>
      <c r="D133" s="41"/>
      <c r="E133" s="10"/>
      <c r="F133" s="43">
        <f>Source!AL110</f>
        <v>23.38</v>
      </c>
      <c r="G133" s="42" t="str">
        <f>Source!DD110</f>
        <v/>
      </c>
      <c r="H133" s="10">
        <f>Source!AW110</f>
        <v>1</v>
      </c>
      <c r="I133" s="43">
        <f>ROUND((ROUND((Source!AC110*Source!AW110*Source!I110),2)),2)</f>
        <v>16.829999999999998</v>
      </c>
      <c r="J133" s="10">
        <f>IF(Source!BC110&lt;&gt; 0, Source!BC110, 1)</f>
        <v>6.98</v>
      </c>
      <c r="K133" s="43">
        <f>Source!P110</f>
        <v>117.47</v>
      </c>
    </row>
    <row r="134" spans="1:28" ht="14.25" x14ac:dyDescent="0.2">
      <c r="A134" s="40"/>
      <c r="B134" s="40"/>
      <c r="C134" s="40" t="s">
        <v>283</v>
      </c>
      <c r="D134" s="41" t="s">
        <v>284</v>
      </c>
      <c r="E134" s="10">
        <f>Source!DN110</f>
        <v>112</v>
      </c>
      <c r="F134" s="43"/>
      <c r="G134" s="42"/>
      <c r="H134" s="10"/>
      <c r="I134" s="43">
        <f>SUM(Q128:Q133)</f>
        <v>592.13</v>
      </c>
      <c r="J134" s="10">
        <f>Source!BZ110</f>
        <v>92</v>
      </c>
      <c r="K134" s="43">
        <f>SUM(R128:R133)</f>
        <v>12675.45</v>
      </c>
    </row>
    <row r="135" spans="1:28" ht="14.25" x14ac:dyDescent="0.2">
      <c r="A135" s="40"/>
      <c r="B135" s="40"/>
      <c r="C135" s="40" t="s">
        <v>285</v>
      </c>
      <c r="D135" s="41" t="s">
        <v>284</v>
      </c>
      <c r="E135" s="10">
        <f>Source!DO110</f>
        <v>70</v>
      </c>
      <c r="F135" s="43"/>
      <c r="G135" s="42"/>
      <c r="H135" s="10"/>
      <c r="I135" s="43">
        <f>SUM(S128:S134)</f>
        <v>370.08</v>
      </c>
      <c r="J135" s="10">
        <f>Source!CA110</f>
        <v>43</v>
      </c>
      <c r="K135" s="43">
        <f>SUM(T128:T134)</f>
        <v>5924.39</v>
      </c>
    </row>
    <row r="136" spans="1:28" ht="14.25" x14ac:dyDescent="0.2">
      <c r="A136" s="40"/>
      <c r="B136" s="40"/>
      <c r="C136" s="40" t="s">
        <v>286</v>
      </c>
      <c r="D136" s="41" t="s">
        <v>284</v>
      </c>
      <c r="E136" s="10">
        <f>175</f>
        <v>175</v>
      </c>
      <c r="F136" s="43"/>
      <c r="G136" s="42"/>
      <c r="H136" s="10"/>
      <c r="I136" s="43">
        <f>SUM(U128:U135)</f>
        <v>83.53</v>
      </c>
      <c r="J136" s="10">
        <f>160</f>
        <v>160</v>
      </c>
      <c r="K136" s="43">
        <f>SUM(V128:V135)</f>
        <v>1990.14</v>
      </c>
    </row>
    <row r="137" spans="1:28" ht="14.25" x14ac:dyDescent="0.2">
      <c r="A137" s="48"/>
      <c r="B137" s="48"/>
      <c r="C137" s="48" t="s">
        <v>287</v>
      </c>
      <c r="D137" s="49" t="s">
        <v>288</v>
      </c>
      <c r="E137" s="50">
        <f>Source!AQ110</f>
        <v>47.4</v>
      </c>
      <c r="F137" s="51"/>
      <c r="G137" s="52" t="str">
        <f>Source!DI110</f>
        <v>)*1,2</v>
      </c>
      <c r="H137" s="50">
        <f>Source!AV110</f>
        <v>1.0469999999999999</v>
      </c>
      <c r="I137" s="51">
        <f>Source!U110</f>
        <v>42.878419199999989</v>
      </c>
      <c r="J137" s="50"/>
      <c r="K137" s="51"/>
      <c r="AB137" s="46">
        <f>I137</f>
        <v>42.878419199999989</v>
      </c>
    </row>
    <row r="138" spans="1:28" ht="15" x14ac:dyDescent="0.25">
      <c r="A138" s="53"/>
      <c r="B138" s="53"/>
      <c r="C138" s="54" t="s">
        <v>289</v>
      </c>
      <c r="D138" s="53"/>
      <c r="E138" s="53"/>
      <c r="F138" s="53"/>
      <c r="G138" s="53"/>
      <c r="H138" s="55">
        <f>I130+I131+I133+I134+I135+I136</f>
        <v>1959.57</v>
      </c>
      <c r="I138" s="55"/>
      <c r="J138" s="55">
        <f>K130+K131+K133+K134+K135+K136</f>
        <v>37851.46</v>
      </c>
      <c r="K138" s="55"/>
      <c r="O138" s="46">
        <f>I130+I131+I133+I134+I135+I136</f>
        <v>1959.57</v>
      </c>
      <c r="P138" s="46">
        <f>K130+K131+K133+K134+K135+K136</f>
        <v>37851.46</v>
      </c>
      <c r="X138">
        <f>IF(Source!BI110&lt;=1,I130+I131+I133+I134+I135+I136-0, 0)</f>
        <v>0</v>
      </c>
      <c r="Y138">
        <f>IF(Source!BI110=2,I130+I131+I133+I134+I135+I136-0, 0)</f>
        <v>1959.57</v>
      </c>
      <c r="Z138">
        <f>IF(Source!BI110=3,I130+I131+I133+I134+I135+I136-0, 0)</f>
        <v>0</v>
      </c>
      <c r="AA138">
        <f>IF(Source!BI110=4,I130+I131+I133+I134+I135+I136,0)</f>
        <v>0</v>
      </c>
    </row>
    <row r="140" spans="1:28" ht="42.75" x14ac:dyDescent="0.2">
      <c r="A140" s="48">
        <v>3</v>
      </c>
      <c r="B140" s="48" t="str">
        <f>Source!F111</f>
        <v>1.23-8-563</v>
      </c>
      <c r="C140" s="48" t="s">
        <v>151</v>
      </c>
      <c r="D140" s="49" t="str">
        <f>Source!H111</f>
        <v>км</v>
      </c>
      <c r="E140" s="50">
        <f>Source!I111</f>
        <v>7.1999999999999995E-2</v>
      </c>
      <c r="F140" s="51">
        <f>Source!AL111</f>
        <v>230780.6</v>
      </c>
      <c r="G140" s="52" t="str">
        <f>Source!DD111</f>
        <v/>
      </c>
      <c r="H140" s="50">
        <f>Source!AW111</f>
        <v>1</v>
      </c>
      <c r="I140" s="51">
        <f>ROUND((ROUND((Source!AC111*Source!AW111*Source!I111),2)),2)</f>
        <v>16616.2</v>
      </c>
      <c r="J140" s="50">
        <f>IF(Source!BC111&lt;&gt; 0, Source!BC111, 1)</f>
        <v>7.95</v>
      </c>
      <c r="K140" s="51">
        <f>Source!P111</f>
        <v>132098.79</v>
      </c>
      <c r="Q140">
        <f>ROUND((Source!DN111/100)*ROUND((ROUND((Source!AF111*Source!AV111*Source!I111),2)),2), 2)</f>
        <v>0</v>
      </c>
      <c r="R140">
        <f>Source!X111</f>
        <v>0</v>
      </c>
      <c r="S140">
        <f>ROUND((Source!DO111/100)*ROUND((ROUND((Source!AF111*Source!AV111*Source!I111),2)),2), 2)</f>
        <v>0</v>
      </c>
      <c r="T140">
        <f>Source!Y111</f>
        <v>0</v>
      </c>
      <c r="U140">
        <f>ROUND((175/100)*ROUND((ROUND((Source!AE111*Source!AV111*Source!I111),2)),2), 2)</f>
        <v>0</v>
      </c>
      <c r="V140">
        <f>ROUND((160/100)*ROUND(ROUND((ROUND((Source!AE111*Source!AV111*Source!I111),2)*Source!BS111),2), 2), 2)</f>
        <v>0</v>
      </c>
    </row>
    <row r="141" spans="1:28" ht="15" x14ac:dyDescent="0.25">
      <c r="A141" s="53"/>
      <c r="B141" s="53"/>
      <c r="C141" s="54" t="s">
        <v>289</v>
      </c>
      <c r="D141" s="53"/>
      <c r="E141" s="53"/>
      <c r="F141" s="53"/>
      <c r="G141" s="53"/>
      <c r="H141" s="55">
        <f>I140</f>
        <v>16616.2</v>
      </c>
      <c r="I141" s="55"/>
      <c r="J141" s="55">
        <f>K140</f>
        <v>132098.79</v>
      </c>
      <c r="K141" s="55"/>
      <c r="O141" s="46">
        <f>I140</f>
        <v>16616.2</v>
      </c>
      <c r="P141" s="46">
        <f>K140</f>
        <v>132098.79</v>
      </c>
      <c r="X141">
        <f>IF(Source!BI111&lt;=1,I140-0, 0)</f>
        <v>0</v>
      </c>
      <c r="Y141">
        <f>IF(Source!BI111=2,I140-0, 0)</f>
        <v>16616.2</v>
      </c>
      <c r="Z141">
        <f>IF(Source!BI111=3,I140-0, 0)</f>
        <v>0</v>
      </c>
      <c r="AA141">
        <f>IF(Source!BI111=4,I140,0)</f>
        <v>0</v>
      </c>
    </row>
    <row r="143" spans="1:28" ht="42.75" x14ac:dyDescent="0.2">
      <c r="A143" s="48">
        <v>4</v>
      </c>
      <c r="B143" s="48" t="str">
        <f>Source!F112</f>
        <v>Данные поставщика</v>
      </c>
      <c r="C143" s="48" t="s">
        <v>299</v>
      </c>
      <c r="D143" s="49" t="str">
        <f>Source!H112</f>
        <v>ШТ</v>
      </c>
      <c r="E143" s="50">
        <f>Source!I112</f>
        <v>20</v>
      </c>
      <c r="F143" s="51">
        <f>Source!AL112</f>
        <v>106.47</v>
      </c>
      <c r="G143" s="52" t="str">
        <f>Source!DD112</f>
        <v/>
      </c>
      <c r="H143" s="50">
        <f>Source!AW112</f>
        <v>1</v>
      </c>
      <c r="I143" s="51">
        <f>ROUND((ROUND((Source!AC112*Source!AW112*Source!I112),2)),2)</f>
        <v>2129.4</v>
      </c>
      <c r="J143" s="50">
        <f>IF(Source!BC112&lt;&gt; 0, Source!BC112, 1)</f>
        <v>6.82</v>
      </c>
      <c r="K143" s="51">
        <f>Source!P112</f>
        <v>14522.51</v>
      </c>
      <c r="Q143">
        <f>ROUND((Source!DN112/100)*ROUND((ROUND((Source!AF112*Source!AV112*Source!I112),2)),2), 2)</f>
        <v>0</v>
      </c>
      <c r="R143">
        <f>Source!X112</f>
        <v>0</v>
      </c>
      <c r="S143">
        <f>ROUND((Source!DO112/100)*ROUND((ROUND((Source!AF112*Source!AV112*Source!I112),2)),2), 2)</f>
        <v>0</v>
      </c>
      <c r="T143">
        <f>Source!Y112</f>
        <v>0</v>
      </c>
      <c r="U143">
        <f>ROUND((175/100)*ROUND((ROUND((Source!AE112*Source!AV112*Source!I112),2)),2), 2)</f>
        <v>0</v>
      </c>
      <c r="V143">
        <f>ROUND((160/100)*ROUND(ROUND((ROUND((Source!AE112*Source!AV112*Source!I112),2)*Source!BS112),2), 2), 2)</f>
        <v>0</v>
      </c>
    </row>
    <row r="144" spans="1:28" ht="15" x14ac:dyDescent="0.25">
      <c r="A144" s="53"/>
      <c r="B144" s="53"/>
      <c r="C144" s="54" t="s">
        <v>289</v>
      </c>
      <c r="D144" s="53"/>
      <c r="E144" s="53"/>
      <c r="F144" s="53"/>
      <c r="G144" s="53"/>
      <c r="H144" s="55">
        <f>I143</f>
        <v>2129.4</v>
      </c>
      <c r="I144" s="55"/>
      <c r="J144" s="55">
        <f>K143</f>
        <v>14522.51</v>
      </c>
      <c r="K144" s="55"/>
      <c r="O144" s="46">
        <f>I143</f>
        <v>2129.4</v>
      </c>
      <c r="P144" s="46">
        <f>K143</f>
        <v>14522.51</v>
      </c>
      <c r="X144">
        <f>IF(Source!BI112&lt;=1,I143-0, 0)</f>
        <v>0</v>
      </c>
      <c r="Y144">
        <f>IF(Source!BI112=2,I143-0, 0)</f>
        <v>2129.4</v>
      </c>
      <c r="Z144">
        <f>IF(Source!BI112=3,I143-0, 0)</f>
        <v>0</v>
      </c>
      <c r="AA144">
        <f>IF(Source!BI112=4,I143,0)</f>
        <v>0</v>
      </c>
    </row>
    <row r="146" spans="1:28" ht="65.25" x14ac:dyDescent="0.2">
      <c r="A146" s="40">
        <v>5</v>
      </c>
      <c r="B146" s="40" t="s">
        <v>300</v>
      </c>
      <c r="C146" s="40" t="s">
        <v>165</v>
      </c>
      <c r="D146" s="41" t="str">
        <f>Source!H113</f>
        <v>100 шт.</v>
      </c>
      <c r="E146" s="10">
        <f>Source!I113</f>
        <v>0.48</v>
      </c>
      <c r="F146" s="43"/>
      <c r="G146" s="42"/>
      <c r="H146" s="10"/>
      <c r="I146" s="43"/>
      <c r="J146" s="10"/>
      <c r="K146" s="43"/>
      <c r="Q146">
        <f>ROUND((Source!DN113/100)*ROUND((ROUND((Source!AF113*Source!AV113*Source!I113),2)),2), 2)</f>
        <v>325.91000000000003</v>
      </c>
      <c r="R146">
        <f>Source!X113</f>
        <v>6976.54</v>
      </c>
      <c r="S146">
        <f>ROUND((Source!DO113/100)*ROUND((ROUND((Source!AF113*Source!AV113*Source!I113),2)),2), 2)</f>
        <v>203.69</v>
      </c>
      <c r="T146">
        <f>Source!Y113</f>
        <v>3260.78</v>
      </c>
      <c r="U146">
        <f>ROUND((175/100)*ROUND((ROUND((Source!AE113*Source!AV113*Source!I113),2)),2), 2)</f>
        <v>0</v>
      </c>
      <c r="V146">
        <f>ROUND((160/100)*ROUND(ROUND((ROUND((Source!AE113*Source!AV113*Source!I113),2)*Source!BS113),2), 2), 2)</f>
        <v>0</v>
      </c>
    </row>
    <row r="147" spans="1:28" x14ac:dyDescent="0.2">
      <c r="C147" s="44" t="str">
        <f>"Объем: "&amp;Source!I113&amp;"=48/"&amp;"100"</f>
        <v>Объем: 0,48=48/100</v>
      </c>
    </row>
    <row r="148" spans="1:28" ht="14.25" x14ac:dyDescent="0.2">
      <c r="A148" s="40"/>
      <c r="B148" s="40"/>
      <c r="C148" s="40" t="s">
        <v>280</v>
      </c>
      <c r="D148" s="41"/>
      <c r="E148" s="10"/>
      <c r="F148" s="43">
        <f>Source!AO113</f>
        <v>473.47</v>
      </c>
      <c r="G148" s="42" t="str">
        <f>Source!DG113</f>
        <v>)*1,2</v>
      </c>
      <c r="H148" s="10">
        <f>Source!AV113</f>
        <v>1.0669999999999999</v>
      </c>
      <c r="I148" s="43">
        <f>ROUND((ROUND((Source!AF113*Source!AV113*Source!I113),2)),2)</f>
        <v>290.99</v>
      </c>
      <c r="J148" s="10">
        <f>IF(Source!BA113&lt;&gt; 0, Source!BA113, 1)</f>
        <v>26.06</v>
      </c>
      <c r="K148" s="43">
        <f>Source!S113</f>
        <v>7583.2</v>
      </c>
      <c r="W148">
        <f>I148</f>
        <v>290.99</v>
      </c>
    </row>
    <row r="149" spans="1:28" ht="14.25" x14ac:dyDescent="0.2">
      <c r="A149" s="40"/>
      <c r="B149" s="40"/>
      <c r="C149" s="40" t="s">
        <v>294</v>
      </c>
      <c r="D149" s="41"/>
      <c r="E149" s="10"/>
      <c r="F149" s="43">
        <f>Source!AL113</f>
        <v>4.9000000000000004</v>
      </c>
      <c r="G149" s="42" t="str">
        <f>Source!DD113</f>
        <v/>
      </c>
      <c r="H149" s="10">
        <f>Source!AW113</f>
        <v>1.081</v>
      </c>
      <c r="I149" s="43">
        <f>ROUND((ROUND((Source!AC113*Source!AW113*Source!I113),2)),2)</f>
        <v>2.54</v>
      </c>
      <c r="J149" s="10">
        <f>IF(Source!BC113&lt;&gt; 0, Source!BC113, 1)</f>
        <v>6.98</v>
      </c>
      <c r="K149" s="43">
        <f>Source!P113</f>
        <v>17.73</v>
      </c>
    </row>
    <row r="150" spans="1:28" ht="14.25" x14ac:dyDescent="0.2">
      <c r="A150" s="40"/>
      <c r="B150" s="40"/>
      <c r="C150" s="40" t="s">
        <v>283</v>
      </c>
      <c r="D150" s="41" t="s">
        <v>284</v>
      </c>
      <c r="E150" s="10">
        <f>Source!DN113</f>
        <v>112</v>
      </c>
      <c r="F150" s="43"/>
      <c r="G150" s="42"/>
      <c r="H150" s="10"/>
      <c r="I150" s="43">
        <f>SUM(Q146:Q149)</f>
        <v>325.91000000000003</v>
      </c>
      <c r="J150" s="10">
        <f>Source!BZ113</f>
        <v>92</v>
      </c>
      <c r="K150" s="43">
        <f>SUM(R146:R149)</f>
        <v>6976.54</v>
      </c>
    </row>
    <row r="151" spans="1:28" ht="14.25" x14ac:dyDescent="0.2">
      <c r="A151" s="40"/>
      <c r="B151" s="40"/>
      <c r="C151" s="40" t="s">
        <v>285</v>
      </c>
      <c r="D151" s="41" t="s">
        <v>284</v>
      </c>
      <c r="E151" s="10">
        <f>Source!DO113</f>
        <v>70</v>
      </c>
      <c r="F151" s="43"/>
      <c r="G151" s="42"/>
      <c r="H151" s="10"/>
      <c r="I151" s="43">
        <f>SUM(S146:S150)</f>
        <v>203.69</v>
      </c>
      <c r="J151" s="10">
        <f>Source!CA113</f>
        <v>43</v>
      </c>
      <c r="K151" s="43">
        <f>SUM(T146:T150)</f>
        <v>3260.78</v>
      </c>
    </row>
    <row r="152" spans="1:28" ht="14.25" x14ac:dyDescent="0.2">
      <c r="A152" s="48"/>
      <c r="B152" s="48"/>
      <c r="C152" s="48" t="s">
        <v>287</v>
      </c>
      <c r="D152" s="49" t="s">
        <v>288</v>
      </c>
      <c r="E152" s="50">
        <f>Source!AQ113</f>
        <v>38.4</v>
      </c>
      <c r="F152" s="51"/>
      <c r="G152" s="52" t="str">
        <f>Source!DI113</f>
        <v>)*1,2</v>
      </c>
      <c r="H152" s="50">
        <f>Source!AV113</f>
        <v>1.0669999999999999</v>
      </c>
      <c r="I152" s="51">
        <f>Source!U113</f>
        <v>23.600332799999997</v>
      </c>
      <c r="J152" s="50"/>
      <c r="K152" s="51"/>
      <c r="AB152" s="46">
        <f>I152</f>
        <v>23.600332799999997</v>
      </c>
    </row>
    <row r="153" spans="1:28" ht="15" x14ac:dyDescent="0.25">
      <c r="A153" s="53"/>
      <c r="B153" s="53"/>
      <c r="C153" s="54" t="s">
        <v>289</v>
      </c>
      <c r="D153" s="53"/>
      <c r="E153" s="53"/>
      <c r="F153" s="53"/>
      <c r="G153" s="53"/>
      <c r="H153" s="55">
        <f>I148+I149+I150+I151</f>
        <v>823.13000000000011</v>
      </c>
      <c r="I153" s="55"/>
      <c r="J153" s="55">
        <f>K148+K149+K150+K151</f>
        <v>17838.25</v>
      </c>
      <c r="K153" s="55"/>
      <c r="O153" s="46">
        <f>I148+I149+I150+I151</f>
        <v>823.13000000000011</v>
      </c>
      <c r="P153" s="46">
        <f>K148+K149+K150+K151</f>
        <v>17838.25</v>
      </c>
      <c r="X153">
        <f>IF(Source!BI113&lt;=1,I148+I149+I150+I151-0, 0)</f>
        <v>0</v>
      </c>
      <c r="Y153">
        <f>IF(Source!BI113=2,I148+I149+I150+I151-0, 0)</f>
        <v>823.13000000000011</v>
      </c>
      <c r="Z153">
        <f>IF(Source!BI113=3,I148+I149+I150+I151-0, 0)</f>
        <v>0</v>
      </c>
      <c r="AA153">
        <f>IF(Source!BI113=4,I148+I149+I150+I151,0)</f>
        <v>0</v>
      </c>
    </row>
    <row r="155" spans="1:28" ht="42.75" x14ac:dyDescent="0.2">
      <c r="A155" s="48">
        <v>6</v>
      </c>
      <c r="B155" s="48" t="str">
        <f>Source!F114</f>
        <v>Прайс-лист "ЭТМ"</v>
      </c>
      <c r="C155" s="48" t="s">
        <v>301</v>
      </c>
      <c r="D155" s="49" t="str">
        <f>Source!H114</f>
        <v>ШТ</v>
      </c>
      <c r="E155" s="50">
        <f>Source!I114</f>
        <v>48</v>
      </c>
      <c r="F155" s="51">
        <f>Source!AL114</f>
        <v>49.4</v>
      </c>
      <c r="G155" s="52" t="str">
        <f>Source!DD114</f>
        <v/>
      </c>
      <c r="H155" s="50">
        <f>Source!AW114</f>
        <v>1</v>
      </c>
      <c r="I155" s="51">
        <f>ROUND((ROUND((Source!AC114*Source!AW114*Source!I114),2)),2)</f>
        <v>2371.1999999999998</v>
      </c>
      <c r="J155" s="50">
        <f>IF(Source!BC114&lt;&gt; 0, Source!BC114, 1)</f>
        <v>6.82</v>
      </c>
      <c r="K155" s="51">
        <f>Source!P114</f>
        <v>16171.58</v>
      </c>
      <c r="Q155">
        <f>ROUND((Source!DN114/100)*ROUND((ROUND((Source!AF114*Source!AV114*Source!I114),2)),2), 2)</f>
        <v>0</v>
      </c>
      <c r="R155">
        <f>Source!X114</f>
        <v>0</v>
      </c>
      <c r="S155">
        <f>ROUND((Source!DO114/100)*ROUND((ROUND((Source!AF114*Source!AV114*Source!I114),2)),2), 2)</f>
        <v>0</v>
      </c>
      <c r="T155">
        <f>Source!Y114</f>
        <v>0</v>
      </c>
      <c r="U155">
        <f>ROUND((175/100)*ROUND((ROUND((Source!AE114*Source!AV114*Source!I114),2)),2), 2)</f>
        <v>0</v>
      </c>
      <c r="V155">
        <f>ROUND((160/100)*ROUND(ROUND((ROUND((Source!AE114*Source!AV114*Source!I114),2)*Source!BS114),2), 2), 2)</f>
        <v>0</v>
      </c>
    </row>
    <row r="156" spans="1:28" ht="15" x14ac:dyDescent="0.25">
      <c r="A156" s="53"/>
      <c r="B156" s="53"/>
      <c r="C156" s="54" t="s">
        <v>289</v>
      </c>
      <c r="D156" s="53"/>
      <c r="E156" s="53"/>
      <c r="F156" s="53"/>
      <c r="G156" s="53"/>
      <c r="H156" s="55">
        <f>I155</f>
        <v>2371.1999999999998</v>
      </c>
      <c r="I156" s="55"/>
      <c r="J156" s="55">
        <f>K155</f>
        <v>16171.58</v>
      </c>
      <c r="K156" s="55"/>
      <c r="O156" s="46">
        <f>I155</f>
        <v>2371.1999999999998</v>
      </c>
      <c r="P156" s="46">
        <f>K155</f>
        <v>16171.58</v>
      </c>
      <c r="X156">
        <f>IF(Source!BI114&lt;=1,I155-0, 0)</f>
        <v>0</v>
      </c>
      <c r="Y156">
        <f>IF(Source!BI114=2,I155-0, 0)</f>
        <v>2371.1999999999998</v>
      </c>
      <c r="Z156">
        <f>IF(Source!BI114=3,I155-0, 0)</f>
        <v>0</v>
      </c>
      <c r="AA156">
        <f>IF(Source!BI114=4,I155,0)</f>
        <v>0</v>
      </c>
    </row>
    <row r="158" spans="1:28" ht="42.75" x14ac:dyDescent="0.2">
      <c r="A158" s="48">
        <v>7</v>
      </c>
      <c r="B158" s="48" t="str">
        <f>Source!F115</f>
        <v>Прайс-лист "Мастер"</v>
      </c>
      <c r="C158" s="48" t="s">
        <v>302</v>
      </c>
      <c r="D158" s="49" t="str">
        <f>Source!H115</f>
        <v>м</v>
      </c>
      <c r="E158" s="50">
        <f>Source!I115</f>
        <v>4</v>
      </c>
      <c r="F158" s="51">
        <f>Source!AL115</f>
        <v>29.709999999999997</v>
      </c>
      <c r="G158" s="52" t="str">
        <f>Source!DD115</f>
        <v/>
      </c>
      <c r="H158" s="50">
        <f>Source!AW115</f>
        <v>1</v>
      </c>
      <c r="I158" s="51">
        <f>ROUND((ROUND((Source!AC115*Source!AW115*Source!I115),2)),2)</f>
        <v>118.84</v>
      </c>
      <c r="J158" s="50">
        <f>IF(Source!BC115&lt;&gt; 0, Source!BC115, 1)</f>
        <v>6.82</v>
      </c>
      <c r="K158" s="51">
        <f>Source!P115</f>
        <v>810.49</v>
      </c>
      <c r="Q158">
        <f>ROUND((Source!DN115/100)*ROUND((ROUND((Source!AF115*Source!AV115*Source!I115),2)),2), 2)</f>
        <v>0</v>
      </c>
      <c r="R158">
        <f>Source!X115</f>
        <v>0</v>
      </c>
      <c r="S158">
        <f>ROUND((Source!DO115/100)*ROUND((ROUND((Source!AF115*Source!AV115*Source!I115),2)),2), 2)</f>
        <v>0</v>
      </c>
      <c r="T158">
        <f>Source!Y115</f>
        <v>0</v>
      </c>
      <c r="U158">
        <f>ROUND((175/100)*ROUND((ROUND((Source!AE115*Source!AV115*Source!I115),2)),2), 2)</f>
        <v>0</v>
      </c>
      <c r="V158">
        <f>ROUND((160/100)*ROUND(ROUND((ROUND((Source!AE115*Source!AV115*Source!I115),2)*Source!BS115),2), 2), 2)</f>
        <v>0</v>
      </c>
    </row>
    <row r="159" spans="1:28" ht="15" x14ac:dyDescent="0.25">
      <c r="A159" s="53"/>
      <c r="B159" s="53"/>
      <c r="C159" s="54" t="s">
        <v>289</v>
      </c>
      <c r="D159" s="53"/>
      <c r="E159" s="53"/>
      <c r="F159" s="53"/>
      <c r="G159" s="53"/>
      <c r="H159" s="55">
        <f>I158</f>
        <v>118.84</v>
      </c>
      <c r="I159" s="55"/>
      <c r="J159" s="55">
        <f>K158</f>
        <v>810.49</v>
      </c>
      <c r="K159" s="55"/>
      <c r="O159" s="46">
        <f>I158</f>
        <v>118.84</v>
      </c>
      <c r="P159" s="46">
        <f>K158</f>
        <v>810.49</v>
      </c>
      <c r="X159">
        <f>IF(Source!BI115&lt;=1,I158-0, 0)</f>
        <v>0</v>
      </c>
      <c r="Y159">
        <f>IF(Source!BI115=2,I158-0, 0)</f>
        <v>118.84</v>
      </c>
      <c r="Z159">
        <f>IF(Source!BI115=3,I158-0, 0)</f>
        <v>0</v>
      </c>
      <c r="AA159">
        <f>IF(Source!BI115=4,I158,0)</f>
        <v>0</v>
      </c>
    </row>
    <row r="161" spans="1:28" ht="65.25" x14ac:dyDescent="0.2">
      <c r="A161" s="40">
        <v>8</v>
      </c>
      <c r="B161" s="40" t="s">
        <v>303</v>
      </c>
      <c r="C161" s="40" t="s">
        <v>178</v>
      </c>
      <c r="D161" s="41" t="str">
        <f>Source!H116</f>
        <v>100 м</v>
      </c>
      <c r="E161" s="10">
        <f>Source!I116</f>
        <v>0.08</v>
      </c>
      <c r="F161" s="43"/>
      <c r="G161" s="42"/>
      <c r="H161" s="10"/>
      <c r="I161" s="43"/>
      <c r="J161" s="10"/>
      <c r="K161" s="43"/>
      <c r="Q161">
        <f>ROUND((Source!DN116/100)*ROUND((ROUND((Source!AF116*Source!AV116*Source!I116),2)),2), 2)</f>
        <v>26.16</v>
      </c>
      <c r="R161">
        <f>Source!X116</f>
        <v>560.05999999999995</v>
      </c>
      <c r="S161">
        <f>ROUND((Source!DO116/100)*ROUND((ROUND((Source!AF116*Source!AV116*Source!I116),2)),2), 2)</f>
        <v>16.350000000000001</v>
      </c>
      <c r="T161">
        <f>Source!Y116</f>
        <v>261.77</v>
      </c>
      <c r="U161">
        <f>ROUND((175/100)*ROUND((ROUND((Source!AE116*Source!AV116*Source!I116),2)),2), 2)</f>
        <v>2.21</v>
      </c>
      <c r="V161">
        <f>ROUND((160/100)*ROUND(ROUND((ROUND((Source!AE116*Source!AV116*Source!I116),2)*Source!BS116),2), 2), 2)</f>
        <v>52.54</v>
      </c>
    </row>
    <row r="162" spans="1:28" x14ac:dyDescent="0.2">
      <c r="C162" s="44" t="str">
        <f>"Объем: "&amp;Source!I116&amp;"=8/"&amp;"100"</f>
        <v>Объем: 0,08=8/100</v>
      </c>
    </row>
    <row r="163" spans="1:28" ht="14.25" x14ac:dyDescent="0.2">
      <c r="A163" s="40"/>
      <c r="B163" s="40"/>
      <c r="C163" s="40" t="s">
        <v>280</v>
      </c>
      <c r="D163" s="41"/>
      <c r="E163" s="10"/>
      <c r="F163" s="43">
        <f>Source!AO116</f>
        <v>228.1</v>
      </c>
      <c r="G163" s="42" t="str">
        <f>Source!DG116</f>
        <v>)*1,2</v>
      </c>
      <c r="H163" s="10">
        <f>Source!AV116</f>
        <v>1.0669999999999999</v>
      </c>
      <c r="I163" s="43">
        <f>ROUND((ROUND((Source!AF116*Source!AV116*Source!I116),2)),2)</f>
        <v>23.36</v>
      </c>
      <c r="J163" s="10">
        <f>IF(Source!BA116&lt;&gt; 0, Source!BA116, 1)</f>
        <v>26.06</v>
      </c>
      <c r="K163" s="43">
        <f>Source!S116</f>
        <v>608.76</v>
      </c>
      <c r="W163">
        <f>I163</f>
        <v>23.36</v>
      </c>
    </row>
    <row r="164" spans="1:28" ht="14.25" x14ac:dyDescent="0.2">
      <c r="A164" s="40"/>
      <c r="B164" s="40"/>
      <c r="C164" s="40" t="s">
        <v>281</v>
      </c>
      <c r="D164" s="41"/>
      <c r="E164" s="10"/>
      <c r="F164" s="43">
        <f>Source!AM116</f>
        <v>145.33000000000001</v>
      </c>
      <c r="G164" s="42" t="str">
        <f>Source!DE116</f>
        <v>)*1,2</v>
      </c>
      <c r="H164" s="10">
        <f>Source!AV116</f>
        <v>1.0669999999999999</v>
      </c>
      <c r="I164" s="43">
        <f>(ROUND((ROUND((((Source!ET116*1.2))*Source!AV116*Source!I116),2)),2)+ROUND((ROUND(((Source!AE116-((Source!EU116*1.2)))*Source!AV116*Source!I116),2)),2))</f>
        <v>14.89</v>
      </c>
      <c r="J164" s="10">
        <f>IF(Source!BB116&lt;&gt; 0, Source!BB116, 1)</f>
        <v>8.26</v>
      </c>
      <c r="K164" s="43">
        <f>Source!Q116</f>
        <v>122.99</v>
      </c>
    </row>
    <row r="165" spans="1:28" ht="14.25" x14ac:dyDescent="0.2">
      <c r="A165" s="40"/>
      <c r="B165" s="40"/>
      <c r="C165" s="40" t="s">
        <v>282</v>
      </c>
      <c r="D165" s="41"/>
      <c r="E165" s="10"/>
      <c r="F165" s="43">
        <f>Source!AN116</f>
        <v>12.29</v>
      </c>
      <c r="G165" s="42" t="str">
        <f>Source!DF116</f>
        <v>)*1,2</v>
      </c>
      <c r="H165" s="10">
        <f>Source!AV116</f>
        <v>1.0669999999999999</v>
      </c>
      <c r="I165" s="45">
        <f>ROUND((ROUND((Source!AE116*Source!AV116*Source!I116),2)),2)</f>
        <v>1.26</v>
      </c>
      <c r="J165" s="10">
        <f>IF(Source!BS116&lt;&gt; 0, Source!BS116, 1)</f>
        <v>26.06</v>
      </c>
      <c r="K165" s="45">
        <f>Source!R116</f>
        <v>32.840000000000003</v>
      </c>
      <c r="W165">
        <f>I165</f>
        <v>1.26</v>
      </c>
    </row>
    <row r="166" spans="1:28" ht="14.25" x14ac:dyDescent="0.2">
      <c r="A166" s="40"/>
      <c r="B166" s="40"/>
      <c r="C166" s="40" t="s">
        <v>294</v>
      </c>
      <c r="D166" s="41"/>
      <c r="E166" s="10"/>
      <c r="F166" s="43">
        <f>Source!AL116</f>
        <v>422.8</v>
      </c>
      <c r="G166" s="42" t="str">
        <f>Source!DD116</f>
        <v/>
      </c>
      <c r="H166" s="10">
        <f>Source!AW116</f>
        <v>1.081</v>
      </c>
      <c r="I166" s="43">
        <f>ROUND((ROUND((Source!AC116*Source!AW116*Source!I116),2)),2)</f>
        <v>36.56</v>
      </c>
      <c r="J166" s="10">
        <f>IF(Source!BC116&lt;&gt; 0, Source!BC116, 1)</f>
        <v>6.98</v>
      </c>
      <c r="K166" s="43">
        <f>Source!P116</f>
        <v>255.19</v>
      </c>
    </row>
    <row r="167" spans="1:28" ht="14.25" x14ac:dyDescent="0.2">
      <c r="A167" s="40"/>
      <c r="B167" s="40"/>
      <c r="C167" s="40" t="s">
        <v>283</v>
      </c>
      <c r="D167" s="41" t="s">
        <v>284</v>
      </c>
      <c r="E167" s="10">
        <f>Source!DN116</f>
        <v>112</v>
      </c>
      <c r="F167" s="43"/>
      <c r="G167" s="42"/>
      <c r="H167" s="10"/>
      <c r="I167" s="43">
        <f>SUM(Q161:Q166)</f>
        <v>26.16</v>
      </c>
      <c r="J167" s="10">
        <f>Source!BZ116</f>
        <v>92</v>
      </c>
      <c r="K167" s="43">
        <f>SUM(R161:R166)</f>
        <v>560.05999999999995</v>
      </c>
    </row>
    <row r="168" spans="1:28" ht="14.25" x14ac:dyDescent="0.2">
      <c r="A168" s="40"/>
      <c r="B168" s="40"/>
      <c r="C168" s="40" t="s">
        <v>285</v>
      </c>
      <c r="D168" s="41" t="s">
        <v>284</v>
      </c>
      <c r="E168" s="10">
        <f>Source!DO116</f>
        <v>70</v>
      </c>
      <c r="F168" s="43"/>
      <c r="G168" s="42"/>
      <c r="H168" s="10"/>
      <c r="I168" s="43">
        <f>SUM(S161:S167)</f>
        <v>16.350000000000001</v>
      </c>
      <c r="J168" s="10">
        <f>Source!CA116</f>
        <v>43</v>
      </c>
      <c r="K168" s="43">
        <f>SUM(T161:T167)</f>
        <v>261.77</v>
      </c>
    </row>
    <row r="169" spans="1:28" ht="14.25" x14ac:dyDescent="0.2">
      <c r="A169" s="40"/>
      <c r="B169" s="40"/>
      <c r="C169" s="40" t="s">
        <v>286</v>
      </c>
      <c r="D169" s="41" t="s">
        <v>284</v>
      </c>
      <c r="E169" s="10">
        <f>175</f>
        <v>175</v>
      </c>
      <c r="F169" s="43"/>
      <c r="G169" s="42"/>
      <c r="H169" s="10"/>
      <c r="I169" s="43">
        <f>SUM(U161:U168)</f>
        <v>2.21</v>
      </c>
      <c r="J169" s="10">
        <f>160</f>
        <v>160</v>
      </c>
      <c r="K169" s="43">
        <f>SUM(V161:V168)</f>
        <v>52.54</v>
      </c>
    </row>
    <row r="170" spans="1:28" ht="14.25" x14ac:dyDescent="0.2">
      <c r="A170" s="48"/>
      <c r="B170" s="48"/>
      <c r="C170" s="48" t="s">
        <v>287</v>
      </c>
      <c r="D170" s="49" t="s">
        <v>288</v>
      </c>
      <c r="E170" s="50">
        <f>Source!AQ116</f>
        <v>18.5</v>
      </c>
      <c r="F170" s="51"/>
      <c r="G170" s="52" t="str">
        <f>Source!DI116</f>
        <v>)*1,2</v>
      </c>
      <c r="H170" s="50">
        <f>Source!AV116</f>
        <v>1.0669999999999999</v>
      </c>
      <c r="I170" s="51">
        <f>Source!U116</f>
        <v>1.8949919999999998</v>
      </c>
      <c r="J170" s="50"/>
      <c r="K170" s="51"/>
      <c r="AB170" s="46">
        <f>I170</f>
        <v>1.8949919999999998</v>
      </c>
    </row>
    <row r="171" spans="1:28" ht="15" x14ac:dyDescent="0.25">
      <c r="A171" s="53"/>
      <c r="B171" s="53"/>
      <c r="C171" s="54" t="s">
        <v>289</v>
      </c>
      <c r="D171" s="53"/>
      <c r="E171" s="53"/>
      <c r="F171" s="53"/>
      <c r="G171" s="53"/>
      <c r="H171" s="55">
        <f>I163+I164+I166+I167+I168+I169</f>
        <v>119.52999999999999</v>
      </c>
      <c r="I171" s="55"/>
      <c r="J171" s="55">
        <f>K163+K164+K166+K167+K168+K169</f>
        <v>1861.31</v>
      </c>
      <c r="K171" s="55"/>
      <c r="O171" s="46">
        <f>I163+I164+I166+I167+I168+I169</f>
        <v>119.52999999999999</v>
      </c>
      <c r="P171" s="46">
        <f>K163+K164+K166+K167+K168+K169</f>
        <v>1861.31</v>
      </c>
      <c r="X171">
        <f>IF(Source!BI116&lt;=1,I163+I164+I166+I167+I168+I169-0, 0)</f>
        <v>0</v>
      </c>
      <c r="Y171">
        <f>IF(Source!BI116=2,I163+I164+I166+I167+I168+I169-0, 0)</f>
        <v>119.52999999999999</v>
      </c>
      <c r="Z171">
        <f>IF(Source!BI116=3,I163+I164+I166+I167+I168+I169-0, 0)</f>
        <v>0</v>
      </c>
      <c r="AA171">
        <f>IF(Source!BI116=4,I163+I164+I166+I167+I168+I169,0)</f>
        <v>0</v>
      </c>
    </row>
    <row r="174" spans="1:28" ht="15" x14ac:dyDescent="0.25">
      <c r="A174" s="57" t="str">
        <f>CONCATENATE("Итого по разделу: ",IF(Source!G118&lt;&gt;"Новый раздел", Source!G118, ""))</f>
        <v>Итого по разделу: Монтажные работы</v>
      </c>
      <c r="B174" s="57"/>
      <c r="C174" s="57"/>
      <c r="D174" s="57"/>
      <c r="E174" s="57"/>
      <c r="F174" s="57"/>
      <c r="G174" s="57"/>
      <c r="H174" s="47">
        <f>SUM(O116:O173)</f>
        <v>26004.270000000004</v>
      </c>
      <c r="I174" s="56"/>
      <c r="J174" s="47">
        <f>SUM(P116:P173)</f>
        <v>257576.34</v>
      </c>
      <c r="K174" s="56"/>
    </row>
    <row r="175" spans="1:28" hidden="1" x14ac:dyDescent="0.2">
      <c r="A175" t="s">
        <v>290</v>
      </c>
      <c r="H175">
        <f>SUM(AC116:AC174)</f>
        <v>0</v>
      </c>
      <c r="J175">
        <f>SUM(AD116:AD174)</f>
        <v>0</v>
      </c>
    </row>
    <row r="176" spans="1:28" hidden="1" x14ac:dyDescent="0.2">
      <c r="A176" t="s">
        <v>291</v>
      </c>
      <c r="H176">
        <f>SUM(AE116:AE175)</f>
        <v>0</v>
      </c>
      <c r="J176">
        <f>SUM(AF116:AF175)</f>
        <v>0</v>
      </c>
    </row>
    <row r="178" spans="1:28" ht="16.5" x14ac:dyDescent="0.25">
      <c r="A178" s="39" t="str">
        <f>CONCATENATE("Раздел: ",IF(Source!G148&lt;&gt;"Новый раздел", Source!G148, ""))</f>
        <v>Раздел: Оборудование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</row>
    <row r="179" spans="1:28" ht="54" x14ac:dyDescent="0.2">
      <c r="A179" s="59">
        <v>1</v>
      </c>
      <c r="B179" s="59" t="str">
        <f>Source!F152</f>
        <v>Данные поставщика</v>
      </c>
      <c r="C179" s="59" t="s">
        <v>304</v>
      </c>
      <c r="D179" s="60" t="str">
        <f>Source!H152</f>
        <v>ШТ</v>
      </c>
      <c r="E179" s="61">
        <f>Source!I152</f>
        <v>4</v>
      </c>
      <c r="F179" s="62">
        <f>Source!AL152</f>
        <v>4736.32</v>
      </c>
      <c r="G179" s="63" t="str">
        <f>Source!DD152</f>
        <v/>
      </c>
      <c r="H179" s="61">
        <f>Source!AW152</f>
        <v>1</v>
      </c>
      <c r="I179" s="62">
        <f>ROUND((ROUND((Source!AC152*Source!AW152*Source!I152),2)),2)</f>
        <v>18945.28</v>
      </c>
      <c r="J179" s="61">
        <f>IF(Source!BC152&lt;&gt; 0, Source!BC152, 1)</f>
        <v>5.14</v>
      </c>
      <c r="K179" s="62">
        <f>Source!P152</f>
        <v>97378.74</v>
      </c>
      <c r="Q179">
        <f>ROUND((Source!DN152/100)*ROUND((ROUND((Source!AF152*Source!AV152*Source!I152),2)),2), 2)</f>
        <v>0</v>
      </c>
      <c r="R179">
        <f>Source!X152</f>
        <v>0</v>
      </c>
      <c r="S179">
        <f>ROUND((Source!DO152/100)*ROUND((ROUND((Source!AF152*Source!AV152*Source!I152),2)),2), 2)</f>
        <v>0</v>
      </c>
      <c r="T179">
        <f>Source!Y152</f>
        <v>0</v>
      </c>
      <c r="U179">
        <f>ROUND((175/100)*ROUND((ROUND((Source!AE152*Source!AV152*Source!I152),2)),2), 2)</f>
        <v>0</v>
      </c>
      <c r="V179">
        <f>ROUND((160/100)*ROUND(ROUND((ROUND((Source!AE152*Source!AV152*Source!I152),2)*Source!BS152),2), 2), 2)</f>
        <v>0</v>
      </c>
    </row>
    <row r="180" spans="1:28" ht="15" x14ac:dyDescent="0.25">
      <c r="A180" s="64"/>
      <c r="B180" s="64"/>
      <c r="C180" s="65" t="s">
        <v>289</v>
      </c>
      <c r="D180" s="64"/>
      <c r="E180" s="64"/>
      <c r="F180" s="64"/>
      <c r="G180" s="64"/>
      <c r="H180" s="66">
        <f>I179</f>
        <v>18945.28</v>
      </c>
      <c r="I180" s="66"/>
      <c r="J180" s="66">
        <f>K179</f>
        <v>97378.74</v>
      </c>
      <c r="K180" s="66"/>
      <c r="O180" s="46">
        <f>I179</f>
        <v>18945.28</v>
      </c>
      <c r="P180" s="46">
        <f>K179</f>
        <v>97378.74</v>
      </c>
      <c r="X180">
        <f>IF(Source!BI152&lt;=1,I179-0, 0)</f>
        <v>0</v>
      </c>
      <c r="Y180">
        <f>IF(Source!BI152=2,I179-0, 0)</f>
        <v>0</v>
      </c>
      <c r="Z180">
        <f>IF(Source!BI152=3,I179-0, 0)</f>
        <v>18945.28</v>
      </c>
      <c r="AA180">
        <f>IF(Source!BI152=4,I179,0)</f>
        <v>0</v>
      </c>
    </row>
    <row r="183" spans="1:28" ht="15" x14ac:dyDescent="0.25">
      <c r="A183" s="57" t="str">
        <f>CONCATENATE("Итого по разделу: ",IF(Source!G154&lt;&gt;"Новый раздел", Source!G154, ""))</f>
        <v>Итого по разделу: Оборудование</v>
      </c>
      <c r="B183" s="57"/>
      <c r="C183" s="57"/>
      <c r="D183" s="57"/>
      <c r="E183" s="57"/>
      <c r="F183" s="57"/>
      <c r="G183" s="57"/>
      <c r="H183" s="47">
        <f>SUM(O178:O182)</f>
        <v>18945.28</v>
      </c>
      <c r="I183" s="56"/>
      <c r="J183" s="47">
        <f>SUM(P178:P182)</f>
        <v>97378.74</v>
      </c>
      <c r="K183" s="56"/>
    </row>
    <row r="184" spans="1:28" hidden="1" x14ac:dyDescent="0.2">
      <c r="A184" t="s">
        <v>290</v>
      </c>
      <c r="H184">
        <f>SUM(AC178:AC183)</f>
        <v>0</v>
      </c>
      <c r="J184">
        <f>SUM(AD178:AD183)</f>
        <v>0</v>
      </c>
    </row>
    <row r="185" spans="1:28" hidden="1" x14ac:dyDescent="0.2">
      <c r="A185" t="s">
        <v>291</v>
      </c>
      <c r="H185">
        <f>SUM(AE178:AE184)</f>
        <v>0</v>
      </c>
      <c r="J185">
        <f>SUM(AF178:AF184)</f>
        <v>0</v>
      </c>
    </row>
    <row r="187" spans="1:28" ht="16.5" x14ac:dyDescent="0.25">
      <c r="A187" s="39" t="str">
        <f>CONCATENATE("Раздел: ",IF(Source!G184&lt;&gt;"Новый раздел", Source!G184, ""))</f>
        <v>Раздел: Пусконаладочные работы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</row>
    <row r="188" spans="1:28" ht="65.25" x14ac:dyDescent="0.2">
      <c r="A188" s="40">
        <v>1</v>
      </c>
      <c r="B188" s="40" t="s">
        <v>305</v>
      </c>
      <c r="C188" s="40" t="s">
        <v>192</v>
      </c>
      <c r="D188" s="41" t="str">
        <f>Source!H188</f>
        <v>1  ШТ.</v>
      </c>
      <c r="E188" s="10">
        <f>Source!I188</f>
        <v>4</v>
      </c>
      <c r="F188" s="43"/>
      <c r="G188" s="42"/>
      <c r="H188" s="10"/>
      <c r="I188" s="43"/>
      <c r="J188" s="10"/>
      <c r="K188" s="43"/>
      <c r="Q188">
        <f>ROUND((Source!DN188/100)*ROUND((ROUND((Source!AF188*Source!AV188*Source!I188),2)),2), 2)</f>
        <v>311.8</v>
      </c>
      <c r="R188">
        <f>Source!X188</f>
        <v>7583.74</v>
      </c>
      <c r="S188">
        <f>ROUND((Source!DO188/100)*ROUND((ROUND((Source!AF188*Source!AV188*Source!I188),2)),2), 2)</f>
        <v>291.01</v>
      </c>
      <c r="T188">
        <f>Source!Y188</f>
        <v>4441.91</v>
      </c>
      <c r="U188">
        <f>ROUND((175/100)*ROUND((ROUND((Source!AE188*Source!AV188*Source!I188),2)),2), 2)</f>
        <v>0</v>
      </c>
      <c r="V188">
        <f>ROUND((160/100)*ROUND(ROUND((ROUND((Source!AE188*Source!AV188*Source!I188),2)*Source!BS188),2), 2), 2)</f>
        <v>0</v>
      </c>
    </row>
    <row r="189" spans="1:28" ht="14.25" x14ac:dyDescent="0.2">
      <c r="A189" s="40"/>
      <c r="B189" s="40"/>
      <c r="C189" s="40" t="s">
        <v>280</v>
      </c>
      <c r="D189" s="41"/>
      <c r="E189" s="10"/>
      <c r="F189" s="43">
        <f>Source!AO188</f>
        <v>86.61</v>
      </c>
      <c r="G189" s="42" t="str">
        <f>Source!DG188</f>
        <v>)*1,2</v>
      </c>
      <c r="H189" s="10">
        <f>Source!AV188</f>
        <v>1</v>
      </c>
      <c r="I189" s="43">
        <f>ROUND((ROUND((Source!AF188*Source!AV188*Source!I188),2)),2)</f>
        <v>415.73</v>
      </c>
      <c r="J189" s="10">
        <f>IF(Source!BA188&lt;&gt; 0, Source!BA188, 1)</f>
        <v>26.06</v>
      </c>
      <c r="K189" s="43">
        <f>Source!S188</f>
        <v>10833.92</v>
      </c>
      <c r="W189">
        <f>I189</f>
        <v>415.73</v>
      </c>
    </row>
    <row r="190" spans="1:28" ht="14.25" x14ac:dyDescent="0.2">
      <c r="A190" s="40"/>
      <c r="B190" s="40"/>
      <c r="C190" s="40" t="s">
        <v>283</v>
      </c>
      <c r="D190" s="41" t="s">
        <v>284</v>
      </c>
      <c r="E190" s="10">
        <f>Source!DN188</f>
        <v>75</v>
      </c>
      <c r="F190" s="43"/>
      <c r="G190" s="42"/>
      <c r="H190" s="10"/>
      <c r="I190" s="43">
        <f>SUM(Q188:Q189)</f>
        <v>311.8</v>
      </c>
      <c r="J190" s="10">
        <f>Source!BZ188</f>
        <v>70</v>
      </c>
      <c r="K190" s="43">
        <f>SUM(R188:R189)</f>
        <v>7583.74</v>
      </c>
    </row>
    <row r="191" spans="1:28" ht="14.25" x14ac:dyDescent="0.2">
      <c r="A191" s="40"/>
      <c r="B191" s="40"/>
      <c r="C191" s="40" t="s">
        <v>285</v>
      </c>
      <c r="D191" s="41" t="s">
        <v>284</v>
      </c>
      <c r="E191" s="10">
        <f>Source!DO188</f>
        <v>70</v>
      </c>
      <c r="F191" s="43"/>
      <c r="G191" s="42"/>
      <c r="H191" s="10"/>
      <c r="I191" s="43">
        <f>SUM(S188:S190)</f>
        <v>291.01</v>
      </c>
      <c r="J191" s="10">
        <f>Source!CA188</f>
        <v>41</v>
      </c>
      <c r="K191" s="43">
        <f>SUM(T188:T190)</f>
        <v>4441.91</v>
      </c>
    </row>
    <row r="192" spans="1:28" ht="14.25" x14ac:dyDescent="0.2">
      <c r="A192" s="48"/>
      <c r="B192" s="48"/>
      <c r="C192" s="48" t="s">
        <v>287</v>
      </c>
      <c r="D192" s="49" t="s">
        <v>288</v>
      </c>
      <c r="E192" s="50">
        <f>Source!AQ188</f>
        <v>5.4</v>
      </c>
      <c r="F192" s="51"/>
      <c r="G192" s="52" t="str">
        <f>Source!DI188</f>
        <v>)*1,2</v>
      </c>
      <c r="H192" s="50">
        <f>Source!AV188</f>
        <v>1</v>
      </c>
      <c r="I192" s="51">
        <f>Source!U188</f>
        <v>25.92</v>
      </c>
      <c r="J192" s="50"/>
      <c r="K192" s="51"/>
      <c r="AB192" s="46">
        <f>I192</f>
        <v>25.92</v>
      </c>
    </row>
    <row r="193" spans="1:28" ht="15" x14ac:dyDescent="0.25">
      <c r="A193" s="53"/>
      <c r="B193" s="53"/>
      <c r="C193" s="54" t="s">
        <v>289</v>
      </c>
      <c r="D193" s="53"/>
      <c r="E193" s="53"/>
      <c r="F193" s="53"/>
      <c r="G193" s="53"/>
      <c r="H193" s="55">
        <f>I189+I190+I191</f>
        <v>1018.54</v>
      </c>
      <c r="I193" s="55"/>
      <c r="J193" s="55">
        <f>K189+K190+K191</f>
        <v>22859.57</v>
      </c>
      <c r="K193" s="55"/>
      <c r="O193" s="46">
        <f>I189+I190+I191</f>
        <v>1018.54</v>
      </c>
      <c r="P193" s="46">
        <f>K189+K190+K191</f>
        <v>22859.57</v>
      </c>
      <c r="X193">
        <f>IF(Source!BI188&lt;=1,I189+I190+I191-0, 0)</f>
        <v>0</v>
      </c>
      <c r="Y193">
        <f>IF(Source!BI188=2,I189+I190+I191-0, 0)</f>
        <v>0</v>
      </c>
      <c r="Z193">
        <f>IF(Source!BI188=3,I189+I190+I191-0, 0)</f>
        <v>0</v>
      </c>
      <c r="AA193">
        <f>IF(Source!BI188=4,I189+I190+I191,0)</f>
        <v>1018.54</v>
      </c>
    </row>
    <row r="195" spans="1:28" ht="65.25" x14ac:dyDescent="0.2">
      <c r="A195" s="40">
        <v>2</v>
      </c>
      <c r="B195" s="40" t="s">
        <v>306</v>
      </c>
      <c r="C195" s="40" t="s">
        <v>199</v>
      </c>
      <c r="D195" s="41" t="str">
        <f>Source!H189</f>
        <v>фазировка</v>
      </c>
      <c r="E195" s="10">
        <f>Source!I189</f>
        <v>4</v>
      </c>
      <c r="F195" s="43"/>
      <c r="G195" s="42"/>
      <c r="H195" s="10"/>
      <c r="I195" s="43"/>
      <c r="J195" s="10"/>
      <c r="K195" s="43"/>
      <c r="Q195">
        <f>ROUND((Source!DN189/100)*ROUND((ROUND((Source!AF189*Source!AV189*Source!I189),2)),2), 2)</f>
        <v>51.26</v>
      </c>
      <c r="R195">
        <f>Source!X189</f>
        <v>1246.8399999999999</v>
      </c>
      <c r="S195">
        <f>ROUND((Source!DO189/100)*ROUND((ROUND((Source!AF189*Source!AV189*Source!I189),2)),2), 2)</f>
        <v>47.85</v>
      </c>
      <c r="T195">
        <f>Source!Y189</f>
        <v>730.29</v>
      </c>
      <c r="U195">
        <f>ROUND((175/100)*ROUND((ROUND((Source!AE189*Source!AV189*Source!I189),2)),2), 2)</f>
        <v>0</v>
      </c>
      <c r="V195">
        <f>ROUND((160/100)*ROUND(ROUND((ROUND((Source!AE189*Source!AV189*Source!I189),2)*Source!BS189),2), 2), 2)</f>
        <v>0</v>
      </c>
    </row>
    <row r="196" spans="1:28" ht="14.25" x14ac:dyDescent="0.2">
      <c r="A196" s="40"/>
      <c r="B196" s="40"/>
      <c r="C196" s="40" t="s">
        <v>280</v>
      </c>
      <c r="D196" s="41"/>
      <c r="E196" s="10"/>
      <c r="F196" s="43">
        <f>Source!AO189</f>
        <v>14.24</v>
      </c>
      <c r="G196" s="42" t="str">
        <f>Source!DG189</f>
        <v>)*1,2</v>
      </c>
      <c r="H196" s="10">
        <f>Source!AV189</f>
        <v>1</v>
      </c>
      <c r="I196" s="43">
        <f>ROUND((ROUND((Source!AF189*Source!AV189*Source!I189),2)),2)</f>
        <v>68.349999999999994</v>
      </c>
      <c r="J196" s="10">
        <f>IF(Source!BA189&lt;&gt; 0, Source!BA189, 1)</f>
        <v>26.06</v>
      </c>
      <c r="K196" s="43">
        <f>Source!S189</f>
        <v>1781.2</v>
      </c>
      <c r="W196">
        <f>I196</f>
        <v>68.349999999999994</v>
      </c>
    </row>
    <row r="197" spans="1:28" ht="14.25" x14ac:dyDescent="0.2">
      <c r="A197" s="40"/>
      <c r="B197" s="40"/>
      <c r="C197" s="40" t="s">
        <v>283</v>
      </c>
      <c r="D197" s="41" t="s">
        <v>284</v>
      </c>
      <c r="E197" s="10">
        <f>Source!DN189</f>
        <v>75</v>
      </c>
      <c r="F197" s="43"/>
      <c r="G197" s="42"/>
      <c r="H197" s="10"/>
      <c r="I197" s="43">
        <f>SUM(Q195:Q196)</f>
        <v>51.26</v>
      </c>
      <c r="J197" s="10">
        <f>Source!BZ189</f>
        <v>70</v>
      </c>
      <c r="K197" s="43">
        <f>SUM(R195:R196)</f>
        <v>1246.8399999999999</v>
      </c>
    </row>
    <row r="198" spans="1:28" ht="14.25" x14ac:dyDescent="0.2">
      <c r="A198" s="40"/>
      <c r="B198" s="40"/>
      <c r="C198" s="40" t="s">
        <v>285</v>
      </c>
      <c r="D198" s="41" t="s">
        <v>284</v>
      </c>
      <c r="E198" s="10">
        <f>Source!DO189</f>
        <v>70</v>
      </c>
      <c r="F198" s="43"/>
      <c r="G198" s="42"/>
      <c r="H198" s="10"/>
      <c r="I198" s="43">
        <f>SUM(S195:S197)</f>
        <v>47.85</v>
      </c>
      <c r="J198" s="10">
        <f>Source!CA189</f>
        <v>41</v>
      </c>
      <c r="K198" s="43">
        <f>SUM(T195:T197)</f>
        <v>730.29</v>
      </c>
    </row>
    <row r="199" spans="1:28" ht="14.25" x14ac:dyDescent="0.2">
      <c r="A199" s="48"/>
      <c r="B199" s="48"/>
      <c r="C199" s="48" t="s">
        <v>287</v>
      </c>
      <c r="D199" s="49" t="s">
        <v>288</v>
      </c>
      <c r="E199" s="50">
        <f>Source!AQ189</f>
        <v>0.9</v>
      </c>
      <c r="F199" s="51"/>
      <c r="G199" s="52" t="str">
        <f>Source!DI189</f>
        <v>)*1,2</v>
      </c>
      <c r="H199" s="50">
        <f>Source!AV189</f>
        <v>1</v>
      </c>
      <c r="I199" s="51">
        <f>Source!U189</f>
        <v>4.32</v>
      </c>
      <c r="J199" s="50"/>
      <c r="K199" s="51"/>
      <c r="AB199" s="46">
        <f>I199</f>
        <v>4.32</v>
      </c>
    </row>
    <row r="200" spans="1:28" ht="15" x14ac:dyDescent="0.25">
      <c r="A200" s="53"/>
      <c r="B200" s="53"/>
      <c r="C200" s="54" t="s">
        <v>289</v>
      </c>
      <c r="D200" s="53"/>
      <c r="E200" s="53"/>
      <c r="F200" s="53"/>
      <c r="G200" s="53"/>
      <c r="H200" s="55">
        <f>I196+I197+I198</f>
        <v>167.45999999999998</v>
      </c>
      <c r="I200" s="55"/>
      <c r="J200" s="55">
        <f>K196+K197+K198</f>
        <v>3758.33</v>
      </c>
      <c r="K200" s="55"/>
      <c r="O200" s="46">
        <f>I196+I197+I198</f>
        <v>167.45999999999998</v>
      </c>
      <c r="P200" s="46">
        <f>K196+K197+K198</f>
        <v>3758.33</v>
      </c>
      <c r="X200">
        <f>IF(Source!BI189&lt;=1,I196+I197+I198-0, 0)</f>
        <v>0</v>
      </c>
      <c r="Y200">
        <f>IF(Source!BI189=2,I196+I197+I198-0, 0)</f>
        <v>0</v>
      </c>
      <c r="Z200">
        <f>IF(Source!BI189=3,I196+I197+I198-0, 0)</f>
        <v>0</v>
      </c>
      <c r="AA200">
        <f>IF(Source!BI189=4,I196+I197+I198,0)</f>
        <v>167.45999999999998</v>
      </c>
    </row>
    <row r="202" spans="1:28" ht="99.75" x14ac:dyDescent="0.2">
      <c r="A202" s="40">
        <v>3</v>
      </c>
      <c r="B202" s="40" t="s">
        <v>307</v>
      </c>
      <c r="C202" s="40" t="s">
        <v>203</v>
      </c>
      <c r="D202" s="41" t="str">
        <f>Source!H190</f>
        <v>измерение</v>
      </c>
      <c r="E202" s="10">
        <f>Source!I190</f>
        <v>4</v>
      </c>
      <c r="F202" s="43"/>
      <c r="G202" s="42"/>
      <c r="H202" s="10"/>
      <c r="I202" s="43"/>
      <c r="J202" s="10"/>
      <c r="K202" s="43"/>
      <c r="Q202">
        <f>ROUND((Source!DN190/100)*ROUND((ROUND((Source!AF190*Source!AV190*Source!I190),2)),2), 2)</f>
        <v>20.52</v>
      </c>
      <c r="R202">
        <f>Source!X190</f>
        <v>499.1</v>
      </c>
      <c r="S202">
        <f>ROUND((Source!DO190/100)*ROUND((ROUND((Source!AF190*Source!AV190*Source!I190),2)),2), 2)</f>
        <v>19.149999999999999</v>
      </c>
      <c r="T202">
        <f>Source!Y190</f>
        <v>292.33</v>
      </c>
      <c r="U202">
        <f>ROUND((175/100)*ROUND((ROUND((Source!AE190*Source!AV190*Source!I190),2)),2), 2)</f>
        <v>0</v>
      </c>
      <c r="V202">
        <f>ROUND((160/100)*ROUND(ROUND((ROUND((Source!AE190*Source!AV190*Source!I190),2)*Source!BS190),2), 2), 2)</f>
        <v>0</v>
      </c>
    </row>
    <row r="203" spans="1:28" ht="14.25" x14ac:dyDescent="0.2">
      <c r="A203" s="40"/>
      <c r="B203" s="40"/>
      <c r="C203" s="40" t="s">
        <v>280</v>
      </c>
      <c r="D203" s="41"/>
      <c r="E203" s="10"/>
      <c r="F203" s="43">
        <f>Source!AO190</f>
        <v>5.7</v>
      </c>
      <c r="G203" s="42" t="str">
        <f>Source!DG190</f>
        <v>)*1,2</v>
      </c>
      <c r="H203" s="10">
        <f>Source!AV190</f>
        <v>1</v>
      </c>
      <c r="I203" s="43">
        <f>ROUND((ROUND((Source!AF190*Source!AV190*Source!I190),2)),2)</f>
        <v>27.36</v>
      </c>
      <c r="J203" s="10">
        <f>IF(Source!BA190&lt;&gt; 0, Source!BA190, 1)</f>
        <v>26.06</v>
      </c>
      <c r="K203" s="43">
        <f>Source!S190</f>
        <v>713</v>
      </c>
      <c r="W203">
        <f>I203</f>
        <v>27.36</v>
      </c>
    </row>
    <row r="204" spans="1:28" ht="14.25" x14ac:dyDescent="0.2">
      <c r="A204" s="40"/>
      <c r="B204" s="40"/>
      <c r="C204" s="40" t="s">
        <v>283</v>
      </c>
      <c r="D204" s="41" t="s">
        <v>284</v>
      </c>
      <c r="E204" s="10">
        <f>Source!DN190</f>
        <v>75</v>
      </c>
      <c r="F204" s="43"/>
      <c r="G204" s="42"/>
      <c r="H204" s="10"/>
      <c r="I204" s="43">
        <f>SUM(Q202:Q203)</f>
        <v>20.52</v>
      </c>
      <c r="J204" s="10">
        <f>Source!BZ190</f>
        <v>70</v>
      </c>
      <c r="K204" s="43">
        <f>SUM(R202:R203)</f>
        <v>499.1</v>
      </c>
    </row>
    <row r="205" spans="1:28" ht="14.25" x14ac:dyDescent="0.2">
      <c r="A205" s="40"/>
      <c r="B205" s="40"/>
      <c r="C205" s="40" t="s">
        <v>285</v>
      </c>
      <c r="D205" s="41" t="s">
        <v>284</v>
      </c>
      <c r="E205" s="10">
        <f>Source!DO190</f>
        <v>70</v>
      </c>
      <c r="F205" s="43"/>
      <c r="G205" s="42"/>
      <c r="H205" s="10"/>
      <c r="I205" s="43">
        <f>SUM(S202:S204)</f>
        <v>19.149999999999999</v>
      </c>
      <c r="J205" s="10">
        <f>Source!CA190</f>
        <v>41</v>
      </c>
      <c r="K205" s="43">
        <f>SUM(T202:T204)</f>
        <v>292.33</v>
      </c>
    </row>
    <row r="206" spans="1:28" ht="14.25" x14ac:dyDescent="0.2">
      <c r="A206" s="48"/>
      <c r="B206" s="48"/>
      <c r="C206" s="48" t="s">
        <v>287</v>
      </c>
      <c r="D206" s="49" t="s">
        <v>288</v>
      </c>
      <c r="E206" s="50">
        <f>Source!AQ190</f>
        <v>0.36</v>
      </c>
      <c r="F206" s="51"/>
      <c r="G206" s="52" t="str">
        <f>Source!DI190</f>
        <v>)*1,2</v>
      </c>
      <c r="H206" s="50">
        <f>Source!AV190</f>
        <v>1</v>
      </c>
      <c r="I206" s="51">
        <f>Source!U190</f>
        <v>1.728</v>
      </c>
      <c r="J206" s="50"/>
      <c r="K206" s="51"/>
      <c r="AB206" s="46">
        <f>I206</f>
        <v>1.728</v>
      </c>
    </row>
    <row r="207" spans="1:28" ht="15" x14ac:dyDescent="0.25">
      <c r="A207" s="53"/>
      <c r="B207" s="53"/>
      <c r="C207" s="54" t="s">
        <v>289</v>
      </c>
      <c r="D207" s="53"/>
      <c r="E207" s="53"/>
      <c r="F207" s="53"/>
      <c r="G207" s="53"/>
      <c r="H207" s="55">
        <f>I203+I204+I205</f>
        <v>67.03</v>
      </c>
      <c r="I207" s="55"/>
      <c r="J207" s="55">
        <f>K203+K204+K205</f>
        <v>1504.4299999999998</v>
      </c>
      <c r="K207" s="55"/>
      <c r="O207" s="46">
        <f>I203+I204+I205</f>
        <v>67.03</v>
      </c>
      <c r="P207" s="46">
        <f>K203+K204+K205</f>
        <v>1504.4299999999998</v>
      </c>
      <c r="X207">
        <f>IF(Source!BI190&lt;=1,I203+I204+I205-0, 0)</f>
        <v>0</v>
      </c>
      <c r="Y207">
        <f>IF(Source!BI190=2,I203+I204+I205-0, 0)</f>
        <v>0</v>
      </c>
      <c r="Z207">
        <f>IF(Source!BI190=3,I203+I204+I205-0, 0)</f>
        <v>0</v>
      </c>
      <c r="AA207">
        <f>IF(Source!BI190=4,I203+I204+I205,0)</f>
        <v>67.03</v>
      </c>
    </row>
    <row r="209" spans="1:28" ht="65.25" x14ac:dyDescent="0.2">
      <c r="A209" s="40">
        <v>4</v>
      </c>
      <c r="B209" s="40" t="s">
        <v>308</v>
      </c>
      <c r="C209" s="40" t="s">
        <v>207</v>
      </c>
      <c r="D209" s="41" t="str">
        <f>Source!H191</f>
        <v>1 ТОЧКА</v>
      </c>
      <c r="E209" s="10">
        <f>Source!I191</f>
        <v>8</v>
      </c>
      <c r="F209" s="43"/>
      <c r="G209" s="42"/>
      <c r="H209" s="10"/>
      <c r="I209" s="43"/>
      <c r="J209" s="10"/>
      <c r="K209" s="43"/>
      <c r="Q209">
        <f>ROUND((Source!DN191/100)*ROUND((ROUND((Source!AF191*Source!AV191*Source!I191),2)),2), 2)</f>
        <v>17.059999999999999</v>
      </c>
      <c r="R209">
        <f>Source!X191</f>
        <v>415.01</v>
      </c>
      <c r="S209">
        <f>ROUND((Source!DO191/100)*ROUND((ROUND((Source!AF191*Source!AV191*Source!I191),2)),2), 2)</f>
        <v>15.93</v>
      </c>
      <c r="T209">
        <f>Source!Y191</f>
        <v>243.08</v>
      </c>
      <c r="U209">
        <f>ROUND((175/100)*ROUND((ROUND((Source!AE191*Source!AV191*Source!I191),2)),2), 2)</f>
        <v>0</v>
      </c>
      <c r="V209">
        <f>ROUND((160/100)*ROUND(ROUND((ROUND((Source!AE191*Source!AV191*Source!I191),2)*Source!BS191),2), 2), 2)</f>
        <v>0</v>
      </c>
    </row>
    <row r="210" spans="1:28" ht="14.25" x14ac:dyDescent="0.2">
      <c r="A210" s="40"/>
      <c r="B210" s="40"/>
      <c r="C210" s="40" t="s">
        <v>280</v>
      </c>
      <c r="D210" s="41"/>
      <c r="E210" s="10"/>
      <c r="F210" s="43">
        <f>Source!AO191</f>
        <v>2.37</v>
      </c>
      <c r="G210" s="42" t="str">
        <f>Source!DG191</f>
        <v>)*1,2</v>
      </c>
      <c r="H210" s="10">
        <f>Source!AV191</f>
        <v>1</v>
      </c>
      <c r="I210" s="43">
        <f>ROUND((ROUND((Source!AF191*Source!AV191*Source!I191),2)),2)</f>
        <v>22.75</v>
      </c>
      <c r="J210" s="10">
        <f>IF(Source!BA191&lt;&gt; 0, Source!BA191, 1)</f>
        <v>26.06</v>
      </c>
      <c r="K210" s="43">
        <f>Source!S191</f>
        <v>592.87</v>
      </c>
      <c r="W210">
        <f>I210</f>
        <v>22.75</v>
      </c>
    </row>
    <row r="211" spans="1:28" ht="14.25" x14ac:dyDescent="0.2">
      <c r="A211" s="40"/>
      <c r="B211" s="40"/>
      <c r="C211" s="40" t="s">
        <v>283</v>
      </c>
      <c r="D211" s="41" t="s">
        <v>284</v>
      </c>
      <c r="E211" s="10">
        <f>Source!DN191</f>
        <v>75</v>
      </c>
      <c r="F211" s="43"/>
      <c r="G211" s="42"/>
      <c r="H211" s="10"/>
      <c r="I211" s="43">
        <f>SUM(Q209:Q210)</f>
        <v>17.059999999999999</v>
      </c>
      <c r="J211" s="10">
        <f>Source!BZ191</f>
        <v>70</v>
      </c>
      <c r="K211" s="43">
        <f>SUM(R209:R210)</f>
        <v>415.01</v>
      </c>
    </row>
    <row r="212" spans="1:28" ht="14.25" x14ac:dyDescent="0.2">
      <c r="A212" s="40"/>
      <c r="B212" s="40"/>
      <c r="C212" s="40" t="s">
        <v>285</v>
      </c>
      <c r="D212" s="41" t="s">
        <v>284</v>
      </c>
      <c r="E212" s="10">
        <f>Source!DO191</f>
        <v>70</v>
      </c>
      <c r="F212" s="43"/>
      <c r="G212" s="42"/>
      <c r="H212" s="10"/>
      <c r="I212" s="43">
        <f>SUM(S209:S211)</f>
        <v>15.93</v>
      </c>
      <c r="J212" s="10">
        <f>Source!CA191</f>
        <v>41</v>
      </c>
      <c r="K212" s="43">
        <f>SUM(T209:T211)</f>
        <v>243.08</v>
      </c>
    </row>
    <row r="213" spans="1:28" ht="14.25" x14ac:dyDescent="0.2">
      <c r="A213" s="48"/>
      <c r="B213" s="48"/>
      <c r="C213" s="48" t="s">
        <v>287</v>
      </c>
      <c r="D213" s="49" t="s">
        <v>288</v>
      </c>
      <c r="E213" s="50">
        <f>Source!AQ191</f>
        <v>0.15</v>
      </c>
      <c r="F213" s="51"/>
      <c r="G213" s="52" t="str">
        <f>Source!DI191</f>
        <v>)*1,2</v>
      </c>
      <c r="H213" s="50">
        <f>Source!AV191</f>
        <v>1</v>
      </c>
      <c r="I213" s="51">
        <f>Source!U191</f>
        <v>1.44</v>
      </c>
      <c r="J213" s="50"/>
      <c r="K213" s="51"/>
      <c r="AB213" s="46">
        <f>I213</f>
        <v>1.44</v>
      </c>
    </row>
    <row r="214" spans="1:28" ht="15" x14ac:dyDescent="0.25">
      <c r="A214" s="53"/>
      <c r="B214" s="53"/>
      <c r="C214" s="54" t="s">
        <v>289</v>
      </c>
      <c r="D214" s="53"/>
      <c r="E214" s="53"/>
      <c r="F214" s="53"/>
      <c r="G214" s="53"/>
      <c r="H214" s="55">
        <f>I210+I211+I212</f>
        <v>55.74</v>
      </c>
      <c r="I214" s="55"/>
      <c r="J214" s="55">
        <f>K210+K211+K212</f>
        <v>1250.96</v>
      </c>
      <c r="K214" s="55"/>
      <c r="O214" s="46">
        <f>I210+I211+I212</f>
        <v>55.74</v>
      </c>
      <c r="P214" s="46">
        <f>K210+K211+K212</f>
        <v>1250.96</v>
      </c>
      <c r="X214">
        <f>IF(Source!BI191&lt;=1,I210+I211+I212-0, 0)</f>
        <v>0</v>
      </c>
      <c r="Y214">
        <f>IF(Source!BI191=2,I210+I211+I212-0, 0)</f>
        <v>0</v>
      </c>
      <c r="Z214">
        <f>IF(Source!BI191=3,I210+I211+I212-0, 0)</f>
        <v>0</v>
      </c>
      <c r="AA214">
        <f>IF(Source!BI191=4,I210+I211+I212,0)</f>
        <v>55.74</v>
      </c>
    </row>
    <row r="217" spans="1:28" ht="15" x14ac:dyDescent="0.25">
      <c r="A217" s="57" t="str">
        <f>CONCATENATE("Итого по разделу: ",IF(Source!G193&lt;&gt;"Новый раздел", Source!G193, ""))</f>
        <v>Итого по разделу: Пусконаладочные работы</v>
      </c>
      <c r="B217" s="57"/>
      <c r="C217" s="57"/>
      <c r="D217" s="57"/>
      <c r="E217" s="57"/>
      <c r="F217" s="57"/>
      <c r="G217" s="57"/>
      <c r="H217" s="47">
        <f>SUM(O187:O216)</f>
        <v>1308.77</v>
      </c>
      <c r="I217" s="56"/>
      <c r="J217" s="47">
        <f>SUM(P187:P216)</f>
        <v>29373.29</v>
      </c>
      <c r="K217" s="56"/>
    </row>
    <row r="218" spans="1:28" hidden="1" x14ac:dyDescent="0.2">
      <c r="A218" t="s">
        <v>290</v>
      </c>
      <c r="H218">
        <f>SUM(AC187:AC217)</f>
        <v>0</v>
      </c>
      <c r="J218">
        <f>SUM(AD187:AD217)</f>
        <v>0</v>
      </c>
    </row>
    <row r="219" spans="1:28" hidden="1" x14ac:dyDescent="0.2">
      <c r="A219" t="s">
        <v>291</v>
      </c>
      <c r="H219">
        <f>SUM(AE187:AE218)</f>
        <v>0</v>
      </c>
      <c r="J219">
        <f>SUM(AF187:AF218)</f>
        <v>0</v>
      </c>
    </row>
    <row r="221" spans="1:28" ht="15" x14ac:dyDescent="0.25">
      <c r="A221" s="57" t="str">
        <f>CONCATENATE("Итого по локальной смете: ",IF(Source!G223&lt;&gt;"Новая локальная смета", Source!G223, ""))</f>
        <v xml:space="preserve">Итого по локальной смете: </v>
      </c>
      <c r="B221" s="57"/>
      <c r="C221" s="57"/>
      <c r="D221" s="57"/>
      <c r="E221" s="57"/>
      <c r="F221" s="57"/>
      <c r="G221" s="57"/>
      <c r="H221" s="47">
        <f>SUM(O36:O220)</f>
        <v>50356.480000000003</v>
      </c>
      <c r="I221" s="56"/>
      <c r="J221" s="47">
        <f>SUM(P36:P220)</f>
        <v>431853.78</v>
      </c>
      <c r="K221" s="56"/>
    </row>
    <row r="222" spans="1:28" hidden="1" x14ac:dyDescent="0.2">
      <c r="A222" t="s">
        <v>290</v>
      </c>
      <c r="H222">
        <f>SUM(AC36:AC221)</f>
        <v>0</v>
      </c>
      <c r="J222">
        <f>SUM(AD36:AD221)</f>
        <v>0</v>
      </c>
    </row>
    <row r="223" spans="1:28" hidden="1" x14ac:dyDescent="0.2">
      <c r="A223" t="s">
        <v>291</v>
      </c>
      <c r="H223">
        <f>SUM(AE36:AE222)</f>
        <v>0</v>
      </c>
      <c r="J223">
        <f>SUM(AF36:AF222)</f>
        <v>0</v>
      </c>
    </row>
    <row r="226" spans="1:11" ht="14.25" x14ac:dyDescent="0.2">
      <c r="A226" s="67" t="s">
        <v>310</v>
      </c>
      <c r="B226" s="67"/>
      <c r="C226" s="68" t="str">
        <f>IF(Source!AC12&lt;&gt;"", Source!AC12," ")</f>
        <v xml:space="preserve"> </v>
      </c>
      <c r="D226" s="68"/>
      <c r="E226" s="68"/>
      <c r="F226" s="68"/>
      <c r="G226" s="68"/>
      <c r="H226" s="14" t="str">
        <f>IF(Source!AB12&lt;&gt;"", Source!AB12," ")</f>
        <v xml:space="preserve"> </v>
      </c>
      <c r="I226" s="14"/>
      <c r="J226" s="14"/>
      <c r="K226" s="14"/>
    </row>
    <row r="227" spans="1:11" ht="14.25" x14ac:dyDescent="0.2">
      <c r="A227" s="11"/>
      <c r="B227" s="11"/>
      <c r="C227" s="22" t="s">
        <v>311</v>
      </c>
      <c r="D227" s="22"/>
      <c r="E227" s="22"/>
      <c r="F227" s="22"/>
      <c r="G227" s="22"/>
      <c r="H227" s="11"/>
      <c r="I227" s="11"/>
      <c r="J227" s="11"/>
      <c r="K227" s="11"/>
    </row>
    <row r="228" spans="1:11" ht="14.25" x14ac:dyDescent="0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</row>
    <row r="229" spans="1:11" ht="14.25" x14ac:dyDescent="0.2">
      <c r="A229" s="67" t="s">
        <v>312</v>
      </c>
      <c r="B229" s="67"/>
      <c r="C229" s="68" t="str">
        <f>IF(Source!AE12&lt;&gt;"", Source!AE12," ")</f>
        <v xml:space="preserve"> </v>
      </c>
      <c r="D229" s="68"/>
      <c r="E229" s="68"/>
      <c r="F229" s="68"/>
      <c r="G229" s="68"/>
      <c r="H229" s="14" t="str">
        <f>IF(Source!AD12&lt;&gt;"", Source!AD12," ")</f>
        <v xml:space="preserve"> </v>
      </c>
      <c r="I229" s="14"/>
      <c r="J229" s="14"/>
      <c r="K229" s="14"/>
    </row>
    <row r="230" spans="1:11" ht="14.25" x14ac:dyDescent="0.2">
      <c r="A230" s="11"/>
      <c r="B230" s="11"/>
      <c r="C230" s="22" t="s">
        <v>311</v>
      </c>
      <c r="D230" s="22"/>
      <c r="E230" s="22"/>
      <c r="F230" s="22"/>
      <c r="G230" s="22"/>
      <c r="H230" s="11"/>
      <c r="I230" s="11"/>
      <c r="J230" s="11"/>
      <c r="K230" s="11"/>
    </row>
  </sheetData>
  <mergeCells count="101">
    <mergeCell ref="A226:B226"/>
    <mergeCell ref="H226:K226"/>
    <mergeCell ref="C227:G227"/>
    <mergeCell ref="A229:B229"/>
    <mergeCell ref="H229:K229"/>
    <mergeCell ref="C230:G230"/>
    <mergeCell ref="J214:K214"/>
    <mergeCell ref="H214:I214"/>
    <mergeCell ref="J217:K217"/>
    <mergeCell ref="H217:I217"/>
    <mergeCell ref="A217:G217"/>
    <mergeCell ref="J221:K221"/>
    <mergeCell ref="H221:I221"/>
    <mergeCell ref="A221:G221"/>
    <mergeCell ref="J193:K193"/>
    <mergeCell ref="H193:I193"/>
    <mergeCell ref="J200:K200"/>
    <mergeCell ref="H200:I200"/>
    <mergeCell ref="J207:K207"/>
    <mergeCell ref="H207:I207"/>
    <mergeCell ref="J180:K180"/>
    <mergeCell ref="H180:I180"/>
    <mergeCell ref="J183:K183"/>
    <mergeCell ref="H183:I183"/>
    <mergeCell ref="A183:G183"/>
    <mergeCell ref="A187:K187"/>
    <mergeCell ref="J171:K171"/>
    <mergeCell ref="H171:I171"/>
    <mergeCell ref="J174:K174"/>
    <mergeCell ref="H174:I174"/>
    <mergeCell ref="A174:G174"/>
    <mergeCell ref="A178:K178"/>
    <mergeCell ref="J153:K153"/>
    <mergeCell ref="H153:I153"/>
    <mergeCell ref="J156:K156"/>
    <mergeCell ref="H156:I156"/>
    <mergeCell ref="J159:K159"/>
    <mergeCell ref="H159:I159"/>
    <mergeCell ref="J138:K138"/>
    <mergeCell ref="H138:I138"/>
    <mergeCell ref="J141:K141"/>
    <mergeCell ref="H141:I141"/>
    <mergeCell ref="J144:K144"/>
    <mergeCell ref="H144:I144"/>
    <mergeCell ref="J112:K112"/>
    <mergeCell ref="H112:I112"/>
    <mergeCell ref="A112:G112"/>
    <mergeCell ref="A116:K116"/>
    <mergeCell ref="J126:K126"/>
    <mergeCell ref="H126:I126"/>
    <mergeCell ref="J103:K103"/>
    <mergeCell ref="H103:I103"/>
    <mergeCell ref="J106:K106"/>
    <mergeCell ref="H106:I106"/>
    <mergeCell ref="J109:K109"/>
    <mergeCell ref="H109:I109"/>
    <mergeCell ref="J94:K94"/>
    <mergeCell ref="H94:I94"/>
    <mergeCell ref="J97:K97"/>
    <mergeCell ref="H97:I97"/>
    <mergeCell ref="J100:K100"/>
    <mergeCell ref="H100:I100"/>
    <mergeCell ref="A55:K55"/>
    <mergeCell ref="J65:K65"/>
    <mergeCell ref="H65:I65"/>
    <mergeCell ref="J75:K75"/>
    <mergeCell ref="H75:I75"/>
    <mergeCell ref="J83:K83"/>
    <mergeCell ref="H83:I83"/>
    <mergeCell ref="A32:K32"/>
    <mergeCell ref="A36:K36"/>
    <mergeCell ref="A38:K38"/>
    <mergeCell ref="J48:K48"/>
    <mergeCell ref="H48:I48"/>
    <mergeCell ref="J51:K51"/>
    <mergeCell ref="H51:I51"/>
    <mergeCell ref="A51:G51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93"/>
  <sheetViews>
    <sheetView workbookViewId="0">
      <selection activeCell="A289" sqref="A289:AN28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288</v>
      </c>
      <c r="C12" s="1">
        <v>0</v>
      </c>
      <c r="D12" s="1">
        <f>ROW(A253)</f>
        <v>253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B253</f>
        <v>288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Установка рубильников РЕ-19 (4 шт.) в ТП</v>
      </c>
      <c r="H18" s="2"/>
      <c r="I18" s="2"/>
      <c r="J18" s="2"/>
      <c r="K18" s="2"/>
      <c r="L18" s="2"/>
      <c r="M18" s="2"/>
      <c r="N18" s="2"/>
      <c r="O18" s="2">
        <f t="shared" ref="O18:AT18" si="1">O253</f>
        <v>347333.81</v>
      </c>
      <c r="P18" s="2">
        <f t="shared" si="1"/>
        <v>277752.37</v>
      </c>
      <c r="Q18" s="2">
        <f t="shared" si="1"/>
        <v>7660.52</v>
      </c>
      <c r="R18" s="2">
        <f t="shared" si="1"/>
        <v>3061.26</v>
      </c>
      <c r="S18" s="2">
        <f t="shared" si="1"/>
        <v>61920.92</v>
      </c>
      <c r="T18" s="2">
        <f t="shared" si="1"/>
        <v>0</v>
      </c>
      <c r="U18" s="2">
        <f t="shared" si="1"/>
        <v>177.68733607679997</v>
      </c>
      <c r="V18" s="2">
        <f t="shared" si="1"/>
        <v>0</v>
      </c>
      <c r="W18" s="2">
        <f t="shared" si="1"/>
        <v>0</v>
      </c>
      <c r="X18" s="2">
        <f t="shared" si="1"/>
        <v>53341.64</v>
      </c>
      <c r="Y18" s="2">
        <f t="shared" si="1"/>
        <v>26280.32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97378.74</v>
      </c>
      <c r="AQ18" s="2">
        <f t="shared" si="1"/>
        <v>0</v>
      </c>
      <c r="AR18" s="2">
        <f t="shared" si="1"/>
        <v>431853.78</v>
      </c>
      <c r="AS18" s="2">
        <f t="shared" si="1"/>
        <v>18375.98</v>
      </c>
      <c r="AT18" s="2">
        <f t="shared" si="1"/>
        <v>286725.77</v>
      </c>
      <c r="AU18" s="2">
        <f t="shared" ref="AU18:BZ18" si="2">AU253</f>
        <v>29373.29</v>
      </c>
      <c r="AV18" s="2">
        <f t="shared" si="2"/>
        <v>277752.37</v>
      </c>
      <c r="AW18" s="2">
        <f t="shared" si="2"/>
        <v>180373.63</v>
      </c>
      <c r="AX18" s="2">
        <f t="shared" si="2"/>
        <v>0</v>
      </c>
      <c r="AY18" s="2">
        <f t="shared" si="2"/>
        <v>180373.63</v>
      </c>
      <c r="AZ18" s="2">
        <f t="shared" si="2"/>
        <v>97378.74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CA253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DG253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EM253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FS253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ROW(A223)</f>
        <v>223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B223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O223</f>
        <v>347333.81</v>
      </c>
      <c r="P22" s="2">
        <f t="shared" si="8"/>
        <v>277752.37</v>
      </c>
      <c r="Q22" s="2">
        <f t="shared" si="8"/>
        <v>7660.52</v>
      </c>
      <c r="R22" s="2">
        <f t="shared" si="8"/>
        <v>3061.26</v>
      </c>
      <c r="S22" s="2">
        <f t="shared" si="8"/>
        <v>61920.92</v>
      </c>
      <c r="T22" s="2">
        <f t="shared" si="8"/>
        <v>0</v>
      </c>
      <c r="U22" s="2">
        <f t="shared" si="8"/>
        <v>177.68733607679997</v>
      </c>
      <c r="V22" s="2">
        <f t="shared" si="8"/>
        <v>0</v>
      </c>
      <c r="W22" s="2">
        <f t="shared" si="8"/>
        <v>0</v>
      </c>
      <c r="X22" s="2">
        <f t="shared" si="8"/>
        <v>53341.64</v>
      </c>
      <c r="Y22" s="2">
        <f t="shared" si="8"/>
        <v>26280.32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97378.74</v>
      </c>
      <c r="AQ22" s="2">
        <f t="shared" si="8"/>
        <v>0</v>
      </c>
      <c r="AR22" s="2">
        <f t="shared" si="8"/>
        <v>431853.78</v>
      </c>
      <c r="AS22" s="2">
        <f t="shared" si="8"/>
        <v>18375.98</v>
      </c>
      <c r="AT22" s="2">
        <f t="shared" si="8"/>
        <v>286725.77</v>
      </c>
      <c r="AU22" s="2">
        <f t="shared" ref="AU22:BZ22" si="9">AU223</f>
        <v>29373.29</v>
      </c>
      <c r="AV22" s="2">
        <f t="shared" si="9"/>
        <v>277752.37</v>
      </c>
      <c r="AW22" s="2">
        <f t="shared" si="9"/>
        <v>180373.63</v>
      </c>
      <c r="AX22" s="2">
        <f t="shared" si="9"/>
        <v>0</v>
      </c>
      <c r="AY22" s="2">
        <f t="shared" si="9"/>
        <v>180373.63</v>
      </c>
      <c r="AZ22" s="2">
        <f t="shared" si="9"/>
        <v>97378.74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CA223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DG223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EM223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FS223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5143.26</v>
      </c>
      <c r="P26" s="2">
        <f t="shared" si="15"/>
        <v>0</v>
      </c>
      <c r="Q26" s="2">
        <f t="shared" si="15"/>
        <v>1009.88</v>
      </c>
      <c r="R26" s="2">
        <f t="shared" si="15"/>
        <v>373.18</v>
      </c>
      <c r="S26" s="2">
        <f t="shared" si="15"/>
        <v>4133.38</v>
      </c>
      <c r="T26" s="2">
        <f t="shared" si="15"/>
        <v>0</v>
      </c>
      <c r="U26" s="2">
        <f t="shared" si="15"/>
        <v>12.863525759999995</v>
      </c>
      <c r="V26" s="2">
        <f t="shared" si="15"/>
        <v>0</v>
      </c>
      <c r="W26" s="2">
        <f t="shared" si="15"/>
        <v>0</v>
      </c>
      <c r="X26" s="2">
        <f t="shared" si="15"/>
        <v>3802.71</v>
      </c>
      <c r="Y26" s="2">
        <f t="shared" si="15"/>
        <v>1777.35</v>
      </c>
      <c r="Z26" s="2">
        <f t="shared" si="15"/>
        <v>0</v>
      </c>
      <c r="AA26" s="2">
        <f t="shared" si="15"/>
        <v>0</v>
      </c>
      <c r="AB26" s="2">
        <f t="shared" si="15"/>
        <v>5143.26</v>
      </c>
      <c r="AC26" s="2">
        <f t="shared" si="15"/>
        <v>0</v>
      </c>
      <c r="AD26" s="2">
        <f t="shared" si="15"/>
        <v>1009.88</v>
      </c>
      <c r="AE26" s="2">
        <f t="shared" si="15"/>
        <v>373.18</v>
      </c>
      <c r="AF26" s="2">
        <f t="shared" si="15"/>
        <v>4133.38</v>
      </c>
      <c r="AG26" s="2">
        <f t="shared" si="15"/>
        <v>0</v>
      </c>
      <c r="AH26" s="2">
        <f t="shared" si="15"/>
        <v>12.863525759999995</v>
      </c>
      <c r="AI26" s="2">
        <f t="shared" si="15"/>
        <v>0</v>
      </c>
      <c r="AJ26" s="2">
        <f t="shared" si="15"/>
        <v>0</v>
      </c>
      <c r="AK26" s="2">
        <f t="shared" si="15"/>
        <v>3802.71</v>
      </c>
      <c r="AL26" s="2">
        <f t="shared" si="15"/>
        <v>1777.35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11320.41</v>
      </c>
      <c r="AS26" s="2">
        <f t="shared" si="15"/>
        <v>0</v>
      </c>
      <c r="AT26" s="2">
        <f t="shared" si="15"/>
        <v>11320.41</v>
      </c>
      <c r="AU26" s="2">
        <f t="shared" ref="AU26:BZ26" si="16">AU30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11320.41</v>
      </c>
      <c r="CB26" s="2">
        <f t="shared" si="17"/>
        <v>0</v>
      </c>
      <c r="CC26" s="2">
        <f t="shared" si="17"/>
        <v>11320.41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17</v>
      </c>
      <c r="F28" t="s">
        <v>18</v>
      </c>
      <c r="G28" t="s">
        <v>19</v>
      </c>
      <c r="H28" t="s">
        <v>20</v>
      </c>
      <c r="I28">
        <f>ROUND(72/100,9)</f>
        <v>0.72</v>
      </c>
      <c r="J28">
        <v>0</v>
      </c>
      <c r="K28">
        <f>ROUND(72/100,9)</f>
        <v>0.72</v>
      </c>
      <c r="O28">
        <f>ROUND(CP28,2)</f>
        <v>5143.26</v>
      </c>
      <c r="P28">
        <f>ROUND((ROUND((AC28*AW28*I28),2)*BC28),2)</f>
        <v>0</v>
      </c>
      <c r="Q28">
        <f>(ROUND((ROUND(((((ET28*0.3)*1.2))*AV28*I28),2)*BB28),2)+ROUND((ROUND(((AE28-(((EU28*0.3)*1.2)))*AV28*I28),2)*BS28),2))</f>
        <v>1009.88</v>
      </c>
      <c r="R28">
        <f>ROUND((ROUND((AE28*AV28*I28),2)*BS28),2)</f>
        <v>373.18</v>
      </c>
      <c r="S28">
        <f>ROUND((ROUND((AF28*AV28*I28),2)*BA28),2)</f>
        <v>4133.38</v>
      </c>
      <c r="T28">
        <f>ROUND(CU28*I28,2)</f>
        <v>0</v>
      </c>
      <c r="U28">
        <f>CV28*I28</f>
        <v>12.863525759999995</v>
      </c>
      <c r="V28">
        <f>CW28*I28</f>
        <v>0</v>
      </c>
      <c r="W28">
        <f>ROUND(CX28*I28,2)</f>
        <v>0</v>
      </c>
      <c r="X28">
        <f>ROUND(CY28,2)</f>
        <v>3802.71</v>
      </c>
      <c r="Y28">
        <f>ROUND(CZ28,2)</f>
        <v>1777.35</v>
      </c>
      <c r="AA28">
        <v>109174021</v>
      </c>
      <c r="AB28">
        <f>ROUND((AC28+AD28+AF28),6)</f>
        <v>356.97239999999999</v>
      </c>
      <c r="AC28">
        <f>ROUND(((ES28*0)),6)</f>
        <v>0</v>
      </c>
      <c r="AD28">
        <f>ROUND((((((ET28*0.3)*1.2))-(((EU28*0.3)*1.2)))+AE28),6)</f>
        <v>146.57400000000001</v>
      </c>
      <c r="AE28">
        <f>ROUND((((EU28*0.3)*1.2)),6)</f>
        <v>18.993600000000001</v>
      </c>
      <c r="AF28">
        <f>ROUND((((EV28*0.3)*1.2)),6)</f>
        <v>210.39840000000001</v>
      </c>
      <c r="AG28">
        <f>ROUND((AP28),6)</f>
        <v>0</v>
      </c>
      <c r="AH28">
        <f>(((EW28*0.3)*1.2))</f>
        <v>17.063999999999997</v>
      </c>
      <c r="AI28">
        <f>(((EX28*0.3)*1.2))</f>
        <v>0</v>
      </c>
      <c r="AJ28">
        <f>(AS28)</f>
        <v>0</v>
      </c>
      <c r="AK28">
        <v>1014.97</v>
      </c>
      <c r="AL28">
        <v>23.38</v>
      </c>
      <c r="AM28">
        <v>407.15</v>
      </c>
      <c r="AN28">
        <v>52.76</v>
      </c>
      <c r="AO28">
        <v>584.44000000000005</v>
      </c>
      <c r="AP28">
        <v>0</v>
      </c>
      <c r="AQ28">
        <v>47.4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9.14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21</v>
      </c>
      <c r="BM28">
        <v>331</v>
      </c>
      <c r="BN28">
        <v>0</v>
      </c>
      <c r="BO28" t="s">
        <v>18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249</v>
      </c>
      <c r="CO28">
        <v>0</v>
      </c>
      <c r="CP28">
        <f>(P28+Q28+S28)</f>
        <v>5143.26</v>
      </c>
      <c r="CQ28">
        <f>ROUND((ROUND((AC28*AW28*1),2)*BC28),2)</f>
        <v>0</v>
      </c>
      <c r="CR28">
        <f>(ROUND((ROUND(((((ET28*0.3)*1.2))*AV28*1),2)*BB28),2)+ROUND((ROUND(((AE28-(((EU28*0.3)*1.2)))*AV28*1),2)*BS28),2))</f>
        <v>1402.62</v>
      </c>
      <c r="CS28">
        <f>ROUND((ROUND((AE28*AV28*1),2)*BS28),2)</f>
        <v>518.33000000000004</v>
      </c>
      <c r="CT28">
        <f>ROUND((ROUND((AF28*AV28*1),2)*BA28),2)</f>
        <v>5740.76</v>
      </c>
      <c r="CU28">
        <f>AG28</f>
        <v>0</v>
      </c>
      <c r="CV28">
        <f>(AH28*AV28)</f>
        <v>17.866007999999994</v>
      </c>
      <c r="CW28">
        <f>AI28</f>
        <v>0</v>
      </c>
      <c r="CX28">
        <f>AJ28</f>
        <v>0</v>
      </c>
      <c r="CY28">
        <f>S28*(BZ28/100)</f>
        <v>3802.7096000000001</v>
      </c>
      <c r="CZ28">
        <f>S28*(CA28/100)</f>
        <v>1777.3534</v>
      </c>
      <c r="DC28" t="s">
        <v>3</v>
      </c>
      <c r="DD28" t="s">
        <v>22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94151700</v>
      </c>
      <c r="EF28">
        <v>40</v>
      </c>
      <c r="EG28" t="s">
        <v>24</v>
      </c>
      <c r="EH28">
        <v>0</v>
      </c>
      <c r="EI28" t="s">
        <v>3</v>
      </c>
      <c r="EJ28">
        <v>2</v>
      </c>
      <c r="EK28">
        <v>331</v>
      </c>
      <c r="EL28" t="s">
        <v>25</v>
      </c>
      <c r="EM28" t="s">
        <v>26</v>
      </c>
      <c r="EO28" t="s">
        <v>27</v>
      </c>
      <c r="EQ28">
        <v>131584</v>
      </c>
      <c r="ER28">
        <v>1014.97</v>
      </c>
      <c r="ES28">
        <v>23.38</v>
      </c>
      <c r="ET28">
        <v>407.15</v>
      </c>
      <c r="EU28">
        <v>52.76</v>
      </c>
      <c r="EV28">
        <v>584.44000000000005</v>
      </c>
      <c r="EW28">
        <v>47.4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1805690087</v>
      </c>
      <c r="GG28">
        <v>2</v>
      </c>
      <c r="GH28">
        <v>1</v>
      </c>
      <c r="GI28">
        <v>2</v>
      </c>
      <c r="GJ28">
        <v>0</v>
      </c>
      <c r="GK28">
        <f>ROUND(R28*(R12)/100,2)</f>
        <v>597.09</v>
      </c>
      <c r="GL28">
        <f>ROUND(IF(AND(BH28=3,BI28=3,FS28&lt;&gt;0),P28,0),2)</f>
        <v>0</v>
      </c>
      <c r="GM28">
        <f>ROUND(O28+X28+Y28+GK28,2)+GX28</f>
        <v>11320.41</v>
      </c>
      <c r="GN28">
        <f>IF(OR(BI28=0,BI28=1),ROUND(O28+X28+Y28+GK28,2),0)</f>
        <v>0</v>
      </c>
      <c r="GO28">
        <f>IF(BI28=2,ROUND(O28+X28+Y28+GK28,2),0)</f>
        <v>11320.41</v>
      </c>
      <c r="GP28">
        <f>IF(BI28=4,ROUND(O28+X28+Y28+GK28,2)+GX28,0)</f>
        <v>0</v>
      </c>
      <c r="GR28">
        <v>0</v>
      </c>
      <c r="GS28">
        <v>0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Демонтажные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5143.26</v>
      </c>
      <c r="P30" s="2">
        <f t="shared" si="21"/>
        <v>0</v>
      </c>
      <c r="Q30" s="2">
        <f t="shared" si="21"/>
        <v>1009.88</v>
      </c>
      <c r="R30" s="2">
        <f t="shared" si="21"/>
        <v>373.18</v>
      </c>
      <c r="S30" s="2">
        <f t="shared" si="21"/>
        <v>4133.38</v>
      </c>
      <c r="T30" s="2">
        <f t="shared" si="21"/>
        <v>0</v>
      </c>
      <c r="U30" s="2">
        <f>AH30</f>
        <v>12.863525759999995</v>
      </c>
      <c r="V30" s="2">
        <f>AI30</f>
        <v>0</v>
      </c>
      <c r="W30" s="2">
        <f>ROUND(AJ30,2)</f>
        <v>0</v>
      </c>
      <c r="X30" s="2">
        <f>ROUND(AK30,2)</f>
        <v>3802.71</v>
      </c>
      <c r="Y30" s="2">
        <f>ROUND(AL30,2)</f>
        <v>1777.35</v>
      </c>
      <c r="Z30" s="2"/>
      <c r="AA30" s="2"/>
      <c r="AB30" s="2">
        <f>ROUND(SUMIF(AA28:AA28,"=109174021",O28:O28),2)</f>
        <v>5143.26</v>
      </c>
      <c r="AC30" s="2">
        <f>ROUND(SUMIF(AA28:AA28,"=109174021",P28:P28),2)</f>
        <v>0</v>
      </c>
      <c r="AD30" s="2">
        <f>ROUND(SUMIF(AA28:AA28,"=109174021",Q28:Q28),2)</f>
        <v>1009.88</v>
      </c>
      <c r="AE30" s="2">
        <f>ROUND(SUMIF(AA28:AA28,"=109174021",R28:R28),2)</f>
        <v>373.18</v>
      </c>
      <c r="AF30" s="2">
        <f>ROUND(SUMIF(AA28:AA28,"=109174021",S28:S28),2)</f>
        <v>4133.38</v>
      </c>
      <c r="AG30" s="2">
        <f>ROUND(SUMIF(AA28:AA28,"=109174021",T28:T28),2)</f>
        <v>0</v>
      </c>
      <c r="AH30" s="2">
        <f>SUMIF(AA28:AA28,"=109174021",U28:U28)</f>
        <v>12.863525759999995</v>
      </c>
      <c r="AI30" s="2">
        <f>SUMIF(AA28:AA28,"=109174021",V28:V28)</f>
        <v>0</v>
      </c>
      <c r="AJ30" s="2">
        <f>ROUND(SUMIF(AA28:AA28,"=109174021",W28:W28),2)</f>
        <v>0</v>
      </c>
      <c r="AK30" s="2">
        <f>ROUND(SUMIF(AA28:AA28,"=109174021",X28:X28),2)</f>
        <v>3802.71</v>
      </c>
      <c r="AL30" s="2">
        <f>ROUND(SUMIF(AA28:AA28,"=109174021",Y28:Y28),2)</f>
        <v>1777.35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11320.41</v>
      </c>
      <c r="AS30" s="2">
        <f t="shared" si="22"/>
        <v>0</v>
      </c>
      <c r="AT30" s="2">
        <f t="shared" si="22"/>
        <v>11320.41</v>
      </c>
      <c r="AU30" s="2">
        <f t="shared" si="22"/>
        <v>0</v>
      </c>
      <c r="AV30" s="2">
        <f t="shared" si="22"/>
        <v>0</v>
      </c>
      <c r="AW30" s="2">
        <f t="shared" si="22"/>
        <v>0</v>
      </c>
      <c r="AX30" s="2">
        <f t="shared" si="22"/>
        <v>0</v>
      </c>
      <c r="AY30" s="2">
        <f t="shared" si="22"/>
        <v>0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ROUND(SUMIF(AA28:AA28,"=109174021",FQ28:FQ28),2)</f>
        <v>0</v>
      </c>
      <c r="BY30" s="2">
        <f>ROUND(SUMIF(AA28:AA28,"=109174021",FR28:FR28),2)</f>
        <v>0</v>
      </c>
      <c r="BZ30" s="2">
        <f>ROUND(SUMIF(AA28:AA28,"=109174021",GL28:GL28),2)</f>
        <v>0</v>
      </c>
      <c r="CA30" s="2">
        <f>ROUND(SUMIF(AA28:AA28,"=109174021",GM28:GM28),2)</f>
        <v>11320.41</v>
      </c>
      <c r="CB30" s="2">
        <f>ROUND(SUMIF(AA28:AA28,"=109174021",GN28:GN28),2)</f>
        <v>0</v>
      </c>
      <c r="CC30" s="2">
        <f>ROUND(SUMIF(AA28:AA28,"=109174021",GO28:GO28),2)</f>
        <v>11320.41</v>
      </c>
      <c r="CD30" s="2">
        <f>ROUND(SUMIF(AA28:AA28,"=109174021",GP28:GP28),2)</f>
        <v>0</v>
      </c>
      <c r="CE30" s="2">
        <f>AC30-BX30</f>
        <v>0</v>
      </c>
      <c r="CF30" s="2">
        <f>AC30-BY30</f>
        <v>0</v>
      </c>
      <c r="CG30" s="2">
        <f>BX30-BZ30</f>
        <v>0</v>
      </c>
      <c r="CH30" s="2">
        <f>AC30-BX30-BY30+BZ30</f>
        <v>0</v>
      </c>
      <c r="CI30" s="2">
        <f>BY30-BZ30</f>
        <v>0</v>
      </c>
      <c r="CJ30" s="2">
        <f>ROUND(SUMIF(AA28:AA28,"=109174021",GX28:GX28),2)</f>
        <v>0</v>
      </c>
      <c r="CK30" s="2">
        <f>ROUND(SUMIF(AA28:AA28,"=109174021",GY28:GY28),2)</f>
        <v>0</v>
      </c>
      <c r="CL30" s="2">
        <f>ROUND(SUMIF(AA28:AA28,"=109174021",GZ28:GZ28),2)</f>
        <v>0</v>
      </c>
      <c r="CM30" s="2">
        <f>ROUND(SUMIF(AA28:AA28,"=109174021",HD28:HD28),2)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5143.26</v>
      </c>
      <c r="G32" s="4" t="s">
        <v>28</v>
      </c>
      <c r="H32" s="4" t="s">
        <v>29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5143.26</v>
      </c>
      <c r="X32" s="4">
        <v>1</v>
      </c>
      <c r="Y32" s="4">
        <v>5143.26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0</v>
      </c>
      <c r="G33" s="4" t="s">
        <v>30</v>
      </c>
      <c r="H33" s="4" t="s">
        <v>31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32</v>
      </c>
      <c r="H34" s="4" t="s">
        <v>33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0</v>
      </c>
      <c r="G35" s="4" t="s">
        <v>34</v>
      </c>
      <c r="H35" s="4" t="s">
        <v>35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36</v>
      </c>
      <c r="H36" s="4" t="s">
        <v>37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38</v>
      </c>
      <c r="H37" s="4" t="s">
        <v>39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40</v>
      </c>
      <c r="H38" s="4" t="s">
        <v>41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42</v>
      </c>
      <c r="H39" s="4" t="s">
        <v>43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44</v>
      </c>
      <c r="H40" s="4" t="s">
        <v>45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46</v>
      </c>
      <c r="H41" s="4" t="s">
        <v>47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1009.88</v>
      </c>
      <c r="G42" s="4" t="s">
        <v>48</v>
      </c>
      <c r="H42" s="4" t="s">
        <v>49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1009.88</v>
      </c>
      <c r="X42" s="4">
        <v>1</v>
      </c>
      <c r="Y42" s="4">
        <v>1009.88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50</v>
      </c>
      <c r="H43" s="4" t="s">
        <v>51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373.18</v>
      </c>
      <c r="G44" s="4" t="s">
        <v>52</v>
      </c>
      <c r="H44" s="4" t="s">
        <v>53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373.18</v>
      </c>
      <c r="X44" s="4">
        <v>1</v>
      </c>
      <c r="Y44" s="4">
        <v>373.18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4133.38</v>
      </c>
      <c r="G45" s="4" t="s">
        <v>54</v>
      </c>
      <c r="H45" s="4" t="s">
        <v>55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4133.38</v>
      </c>
      <c r="X45" s="4">
        <v>1</v>
      </c>
      <c r="Y45" s="4">
        <v>4133.38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56</v>
      </c>
      <c r="H46" s="4" t="s">
        <v>57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58</v>
      </c>
      <c r="H47" s="4" t="s">
        <v>59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11320.41</v>
      </c>
      <c r="G48" s="4" t="s">
        <v>60</v>
      </c>
      <c r="H48" s="4" t="s">
        <v>61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11320.41</v>
      </c>
      <c r="X48" s="4">
        <v>1</v>
      </c>
      <c r="Y48" s="4">
        <v>11320.41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62</v>
      </c>
      <c r="H49" s="4" t="s">
        <v>63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64</v>
      </c>
      <c r="H50" s="4" t="s">
        <v>65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66</v>
      </c>
      <c r="H51" s="4" t="s">
        <v>67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12.863525759999995</v>
      </c>
      <c r="G52" s="4" t="s">
        <v>68</v>
      </c>
      <c r="H52" s="4" t="s">
        <v>69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12.86352576</v>
      </c>
      <c r="X52" s="4">
        <v>1</v>
      </c>
      <c r="Y52" s="4">
        <v>12.86352576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70</v>
      </c>
      <c r="H53" s="4" t="s">
        <v>71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72</v>
      </c>
      <c r="H54" s="4" t="s">
        <v>73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74</v>
      </c>
      <c r="H55" s="4" t="s">
        <v>75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3802.71</v>
      </c>
      <c r="G56" s="4" t="s">
        <v>76</v>
      </c>
      <c r="H56" s="4" t="s">
        <v>77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3802.71</v>
      </c>
      <c r="X56" s="4">
        <v>1</v>
      </c>
      <c r="Y56" s="4">
        <v>3802.71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1777.35</v>
      </c>
      <c r="G57" s="4" t="s">
        <v>78</v>
      </c>
      <c r="H57" s="4" t="s">
        <v>79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1777.35</v>
      </c>
      <c r="X57" s="4">
        <v>1</v>
      </c>
      <c r="Y57" s="4">
        <v>1777.35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11320.41</v>
      </c>
      <c r="G58" s="4" t="s">
        <v>80</v>
      </c>
      <c r="H58" s="4" t="s">
        <v>81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11320.41</v>
      </c>
      <c r="X58" s="4">
        <v>1</v>
      </c>
      <c r="Y58" s="4">
        <v>11320.41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ROW(A75)</f>
        <v>75</v>
      </c>
      <c r="E60" s="1"/>
      <c r="F60" s="1" t="s">
        <v>15</v>
      </c>
      <c r="G60" s="1" t="s">
        <v>82</v>
      </c>
      <c r="H60" s="1" t="s">
        <v>3</v>
      </c>
      <c r="I60" s="1">
        <v>0</v>
      </c>
      <c r="J60" s="1"/>
      <c r="K60" s="1">
        <v>0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B75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Строительные работы</v>
      </c>
      <c r="H62" s="2"/>
      <c r="I62" s="2"/>
      <c r="J62" s="2"/>
      <c r="K62" s="2"/>
      <c r="L62" s="2"/>
      <c r="M62" s="2"/>
      <c r="N62" s="2"/>
      <c r="O62" s="2">
        <f t="shared" ref="O62:AT62" si="24">O75</f>
        <v>24824.799999999999</v>
      </c>
      <c r="P62" s="2">
        <f t="shared" si="24"/>
        <v>14493.87</v>
      </c>
      <c r="Q62" s="2">
        <f t="shared" si="24"/>
        <v>3060.44</v>
      </c>
      <c r="R62" s="2">
        <f t="shared" si="24"/>
        <v>1372.05</v>
      </c>
      <c r="S62" s="2">
        <f t="shared" si="24"/>
        <v>7270.49</v>
      </c>
      <c r="T62" s="2">
        <f t="shared" si="24"/>
        <v>0</v>
      </c>
      <c r="U62" s="2">
        <f t="shared" si="24"/>
        <v>22.837266316799997</v>
      </c>
      <c r="V62" s="2">
        <f t="shared" si="24"/>
        <v>0</v>
      </c>
      <c r="W62" s="2">
        <f t="shared" si="24"/>
        <v>0</v>
      </c>
      <c r="X62" s="2">
        <f t="shared" si="24"/>
        <v>6125.87</v>
      </c>
      <c r="Y62" s="2">
        <f t="shared" si="24"/>
        <v>3059.05</v>
      </c>
      <c r="Z62" s="2">
        <f t="shared" si="24"/>
        <v>0</v>
      </c>
      <c r="AA62" s="2">
        <f t="shared" si="24"/>
        <v>0</v>
      </c>
      <c r="AB62" s="2">
        <f t="shared" si="24"/>
        <v>24824.799999999999</v>
      </c>
      <c r="AC62" s="2">
        <f t="shared" si="24"/>
        <v>14493.87</v>
      </c>
      <c r="AD62" s="2">
        <f t="shared" si="24"/>
        <v>3060.44</v>
      </c>
      <c r="AE62" s="2">
        <f t="shared" si="24"/>
        <v>1372.05</v>
      </c>
      <c r="AF62" s="2">
        <f t="shared" si="24"/>
        <v>7270.49</v>
      </c>
      <c r="AG62" s="2">
        <f t="shared" si="24"/>
        <v>0</v>
      </c>
      <c r="AH62" s="2">
        <f t="shared" si="24"/>
        <v>22.837266316799997</v>
      </c>
      <c r="AI62" s="2">
        <f t="shared" si="24"/>
        <v>0</v>
      </c>
      <c r="AJ62" s="2">
        <f t="shared" si="24"/>
        <v>0</v>
      </c>
      <c r="AK62" s="2">
        <f t="shared" si="24"/>
        <v>6125.87</v>
      </c>
      <c r="AL62" s="2">
        <f t="shared" si="24"/>
        <v>3059.05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0</v>
      </c>
      <c r="AQ62" s="2">
        <f t="shared" si="24"/>
        <v>0</v>
      </c>
      <c r="AR62" s="2">
        <f t="shared" si="24"/>
        <v>36205</v>
      </c>
      <c r="AS62" s="2">
        <f t="shared" si="24"/>
        <v>18375.98</v>
      </c>
      <c r="AT62" s="2">
        <f t="shared" si="24"/>
        <v>17829.02</v>
      </c>
      <c r="AU62" s="2">
        <f t="shared" ref="AU62:BZ62" si="25">AU75</f>
        <v>0</v>
      </c>
      <c r="AV62" s="2">
        <f t="shared" si="25"/>
        <v>14493.87</v>
      </c>
      <c r="AW62" s="2">
        <f t="shared" si="25"/>
        <v>14493.87</v>
      </c>
      <c r="AX62" s="2">
        <f t="shared" si="25"/>
        <v>0</v>
      </c>
      <c r="AY62" s="2">
        <f t="shared" si="25"/>
        <v>14493.87</v>
      </c>
      <c r="AZ62" s="2">
        <f t="shared" si="25"/>
        <v>0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0</v>
      </c>
      <c r="BZ62" s="2">
        <f t="shared" si="25"/>
        <v>0</v>
      </c>
      <c r="CA62" s="2">
        <f t="shared" ref="CA62:DF62" si="26">CA75</f>
        <v>36205</v>
      </c>
      <c r="CB62" s="2">
        <f t="shared" si="26"/>
        <v>18375.98</v>
      </c>
      <c r="CC62" s="2">
        <f t="shared" si="26"/>
        <v>17829.02</v>
      </c>
      <c r="CD62" s="2">
        <f t="shared" si="26"/>
        <v>0</v>
      </c>
      <c r="CE62" s="2">
        <f t="shared" si="26"/>
        <v>14493.87</v>
      </c>
      <c r="CF62" s="2">
        <f t="shared" si="26"/>
        <v>14493.87</v>
      </c>
      <c r="CG62" s="2">
        <f t="shared" si="26"/>
        <v>0</v>
      </c>
      <c r="CH62" s="2">
        <f t="shared" si="26"/>
        <v>14493.87</v>
      </c>
      <c r="CI62" s="2">
        <f t="shared" si="26"/>
        <v>0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DG75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EM75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FS75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C64">
        <f>ROW(SmtRes!A4)</f>
        <v>4</v>
      </c>
      <c r="D64">
        <f>ROW(EtalonRes!A4)</f>
        <v>4</v>
      </c>
      <c r="E64" t="s">
        <v>17</v>
      </c>
      <c r="F64" t="s">
        <v>83</v>
      </c>
      <c r="G64" t="s">
        <v>84</v>
      </c>
      <c r="H64" t="s">
        <v>85</v>
      </c>
      <c r="I64">
        <f>ROUND(3/100,9)</f>
        <v>0.03</v>
      </c>
      <c r="J64">
        <v>0</v>
      </c>
      <c r="K64">
        <f>ROUND(3/100,9)</f>
        <v>0.03</v>
      </c>
      <c r="O64">
        <f t="shared" ref="O64:O73" si="30">ROUND(CP64,2)</f>
        <v>3586.8</v>
      </c>
      <c r="P64">
        <f t="shared" ref="P64:P73" si="31">ROUND((ROUND((AC64*AW64*I64),2)*BC64),2)</f>
        <v>0</v>
      </c>
      <c r="Q64">
        <f>(ROUND((ROUND((((ET64*1.2))*AV64*I64),2)*BB64),2)+ROUND((ROUND(((AE64-((EU64*1.2)))*AV64*I64),2)*BS64),2))</f>
        <v>1742.79</v>
      </c>
      <c r="R64">
        <f t="shared" ref="R64:R73" si="32">ROUND((ROUND((AE64*AV64*I64),2)*BS64),2)</f>
        <v>987.93</v>
      </c>
      <c r="S64">
        <f t="shared" ref="S64:S73" si="33">ROUND((ROUND((AF64*AV64*I64),2)*BA64),2)</f>
        <v>1844.01</v>
      </c>
      <c r="T64">
        <f t="shared" ref="T64:T73" si="34">ROUND(CU64*I64,2)</f>
        <v>0</v>
      </c>
      <c r="U64">
        <f t="shared" ref="U64:U73" si="35">CV64*I64</f>
        <v>5.8045679999999988</v>
      </c>
      <c r="V64">
        <f t="shared" ref="V64:V73" si="36">CW64*I64</f>
        <v>0</v>
      </c>
      <c r="W64">
        <f t="shared" ref="W64:W73" si="37">ROUND(CX64*I64,2)</f>
        <v>0</v>
      </c>
      <c r="X64">
        <f t="shared" ref="X64:X73" si="38">ROUND(CY64,2)</f>
        <v>1383.01</v>
      </c>
      <c r="Y64">
        <f t="shared" ref="Y64:Y73" si="39">ROUND(CZ64,2)</f>
        <v>756.04</v>
      </c>
      <c r="AA64">
        <v>109174021</v>
      </c>
      <c r="AB64">
        <f t="shared" ref="AB64:AB73" si="40">ROUND((AC64+AD64+AF64),6)</f>
        <v>6567.3119999999999</v>
      </c>
      <c r="AC64">
        <f t="shared" ref="AC64:AC73" si="41">ROUND((ES64),6)</f>
        <v>0</v>
      </c>
      <c r="AD64">
        <f>ROUND(((((ET64*1.2))-((EU64*1.2)))+AE64),6)</f>
        <v>4314.6000000000004</v>
      </c>
      <c r="AE64">
        <f>ROUND(((EU64*1.2)),6)</f>
        <v>1206.9000000000001</v>
      </c>
      <c r="AF64">
        <f>ROUND(((EV64*1.2)),6)</f>
        <v>2252.712</v>
      </c>
      <c r="AG64">
        <f t="shared" ref="AG64:AG73" si="42">ROUND((AP64),6)</f>
        <v>0</v>
      </c>
      <c r="AH64">
        <f>((EW64*1.2))</f>
        <v>184.79999999999998</v>
      </c>
      <c r="AI64">
        <f>((EX64*1.2))</f>
        <v>0</v>
      </c>
      <c r="AJ64">
        <f t="shared" ref="AJ64:AJ73" si="43">(AS64)</f>
        <v>0</v>
      </c>
      <c r="AK64">
        <v>5472.76</v>
      </c>
      <c r="AL64">
        <v>0</v>
      </c>
      <c r="AM64">
        <v>3595.5</v>
      </c>
      <c r="AN64">
        <v>1005.75</v>
      </c>
      <c r="AO64">
        <v>1877.26</v>
      </c>
      <c r="AP64">
        <v>0</v>
      </c>
      <c r="AQ64">
        <v>154</v>
      </c>
      <c r="AR64">
        <v>0</v>
      </c>
      <c r="AS64">
        <v>0</v>
      </c>
      <c r="AT64">
        <v>75</v>
      </c>
      <c r="AU64">
        <v>41</v>
      </c>
      <c r="AV64">
        <v>1.0469999999999999</v>
      </c>
      <c r="AW64">
        <v>1.002</v>
      </c>
      <c r="AZ64">
        <v>1</v>
      </c>
      <c r="BA64">
        <v>26.06</v>
      </c>
      <c r="BB64">
        <v>12.86</v>
      </c>
      <c r="BC64">
        <v>1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1</v>
      </c>
      <c r="BJ64" t="s">
        <v>86</v>
      </c>
      <c r="BM64">
        <v>682</v>
      </c>
      <c r="BN64">
        <v>0</v>
      </c>
      <c r="BO64" t="s">
        <v>83</v>
      </c>
      <c r="BP64">
        <v>1</v>
      </c>
      <c r="BQ64">
        <v>60</v>
      </c>
      <c r="BR64">
        <v>0</v>
      </c>
      <c r="BS64">
        <v>26.06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75</v>
      </c>
      <c r="CA64">
        <v>41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250</v>
      </c>
      <c r="CO64">
        <v>0</v>
      </c>
      <c r="CP64">
        <f t="shared" ref="CP64:CP73" si="44">(P64+Q64+S64)</f>
        <v>3586.8</v>
      </c>
      <c r="CQ64">
        <f t="shared" ref="CQ64:CQ73" si="45">ROUND((ROUND((AC64*AW64*1),2)*BC64),2)</f>
        <v>0</v>
      </c>
      <c r="CR64">
        <f>(ROUND((ROUND((((ET64*1.2))*AV64*1),2)*BB64),2)+ROUND((ROUND(((AE64-((EU64*1.2)))*AV64*1),2)*BS64),2))</f>
        <v>58093.64</v>
      </c>
      <c r="CS64">
        <f t="shared" ref="CS64:CS73" si="46">ROUND((ROUND((AE64*AV64*1),2)*BS64),2)</f>
        <v>32929.94</v>
      </c>
      <c r="CT64">
        <f t="shared" ref="CT64:CT73" si="47">ROUND((ROUND((AF64*AV64*1),2)*BA64),2)</f>
        <v>61464.86</v>
      </c>
      <c r="CU64">
        <f t="shared" ref="CU64:CU73" si="48">AG64</f>
        <v>0</v>
      </c>
      <c r="CV64">
        <f t="shared" ref="CV64:CV73" si="49">(AH64*AV64)</f>
        <v>193.48559999999998</v>
      </c>
      <c r="CW64">
        <f t="shared" ref="CW64:CW73" si="50">AI64</f>
        <v>0</v>
      </c>
      <c r="CX64">
        <f t="shared" ref="CX64:CX73" si="51">AJ64</f>
        <v>0</v>
      </c>
      <c r="CY64">
        <f t="shared" ref="CY64:CY73" si="52">S64*(BZ64/100)</f>
        <v>1383.0074999999999</v>
      </c>
      <c r="CZ64">
        <f t="shared" ref="CZ64:CZ73" si="53">S64*(CA64/100)</f>
        <v>756.04409999999996</v>
      </c>
      <c r="DC64" t="s">
        <v>3</v>
      </c>
      <c r="DD64" t="s">
        <v>3</v>
      </c>
      <c r="DE64" t="s">
        <v>87</v>
      </c>
      <c r="DF64" t="s">
        <v>87</v>
      </c>
      <c r="DG64" t="s">
        <v>87</v>
      </c>
      <c r="DH64" t="s">
        <v>3</v>
      </c>
      <c r="DI64" t="s">
        <v>87</v>
      </c>
      <c r="DJ64" t="s">
        <v>87</v>
      </c>
      <c r="DK64" t="s">
        <v>3</v>
      </c>
      <c r="DL64" t="s">
        <v>3</v>
      </c>
      <c r="DM64" t="s">
        <v>3</v>
      </c>
      <c r="DN64">
        <v>91</v>
      </c>
      <c r="DO64">
        <v>70</v>
      </c>
      <c r="DP64">
        <v>1.0469999999999999</v>
      </c>
      <c r="DQ64">
        <v>1.002</v>
      </c>
      <c r="DU64">
        <v>1013</v>
      </c>
      <c r="DV64" t="s">
        <v>85</v>
      </c>
      <c r="DW64" t="s">
        <v>85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94152051</v>
      </c>
      <c r="EF64">
        <v>60</v>
      </c>
      <c r="EG64" t="s">
        <v>88</v>
      </c>
      <c r="EH64">
        <v>0</v>
      </c>
      <c r="EI64" t="s">
        <v>3</v>
      </c>
      <c r="EJ64">
        <v>1</v>
      </c>
      <c r="EK64">
        <v>682</v>
      </c>
      <c r="EL64" t="s">
        <v>89</v>
      </c>
      <c r="EM64" t="s">
        <v>90</v>
      </c>
      <c r="EO64" t="s">
        <v>91</v>
      </c>
      <c r="EQ64">
        <v>131584</v>
      </c>
      <c r="ER64">
        <v>5472.76</v>
      </c>
      <c r="ES64">
        <v>0</v>
      </c>
      <c r="ET64">
        <v>3595.5</v>
      </c>
      <c r="EU64">
        <v>1005.75</v>
      </c>
      <c r="EV64">
        <v>1877.26</v>
      </c>
      <c r="EW64">
        <v>154</v>
      </c>
      <c r="EX64">
        <v>0</v>
      </c>
      <c r="EY64">
        <v>0</v>
      </c>
      <c r="FQ64">
        <v>0</v>
      </c>
      <c r="FR64">
        <f t="shared" ref="FR64:FR73" si="54">ROUND(IF(AND(BH64=3,BI64=3),P64,0),2)</f>
        <v>0</v>
      </c>
      <c r="FS64">
        <v>0</v>
      </c>
      <c r="FX64">
        <v>91</v>
      </c>
      <c r="FY64">
        <v>70</v>
      </c>
      <c r="GA64" t="s">
        <v>3</v>
      </c>
      <c r="GD64">
        <v>0</v>
      </c>
      <c r="GF64">
        <v>481926121</v>
      </c>
      <c r="GG64">
        <v>2</v>
      </c>
      <c r="GH64">
        <v>1</v>
      </c>
      <c r="GI64">
        <v>2</v>
      </c>
      <c r="GJ64">
        <v>0</v>
      </c>
      <c r="GK64">
        <f>ROUND(R64*(R12)/100,2)</f>
        <v>1580.69</v>
      </c>
      <c r="GL64">
        <f t="shared" ref="GL64:GL73" si="55">ROUND(IF(AND(BH64=3,BI64=3,FS64&lt;&gt;0),P64,0),2)</f>
        <v>0</v>
      </c>
      <c r="GM64">
        <f t="shared" ref="GM64:GM73" si="56">ROUND(O64+X64+Y64+GK64,2)+GX64</f>
        <v>7306.54</v>
      </c>
      <c r="GN64">
        <f t="shared" ref="GN64:GN73" si="57">IF(OR(BI64=0,BI64=1),ROUND(O64+X64+Y64+GK64,2),0)</f>
        <v>7306.54</v>
      </c>
      <c r="GO64">
        <f t="shared" ref="GO64:GO73" si="58">IF(BI64=2,ROUND(O64+X64+Y64+GK64,2),0)</f>
        <v>0</v>
      </c>
      <c r="GP64">
        <f t="shared" ref="GP64:GP73" si="59">IF(BI64=4,ROUND(O64+X64+Y64+GK64,2)+GX64,0)</f>
        <v>0</v>
      </c>
      <c r="GR64">
        <v>0</v>
      </c>
      <c r="GS64">
        <v>3</v>
      </c>
      <c r="GT64">
        <v>0</v>
      </c>
      <c r="GU64" t="s">
        <v>3</v>
      </c>
      <c r="GV64">
        <f t="shared" ref="GV64:GV73" si="60">ROUND((GT64),6)</f>
        <v>0</v>
      </c>
      <c r="GW64">
        <v>1</v>
      </c>
      <c r="GX64">
        <f t="shared" ref="GX64:GX73" si="61">ROUND(HC64*I64,2)</f>
        <v>0</v>
      </c>
      <c r="HA64">
        <v>0</v>
      </c>
      <c r="HB64">
        <v>0</v>
      </c>
      <c r="HC64">
        <f t="shared" ref="HC64:HC73" si="62">GV64*GW64</f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5" spans="1:245" x14ac:dyDescent="0.2">
      <c r="A65">
        <v>17</v>
      </c>
      <c r="B65">
        <v>1</v>
      </c>
      <c r="C65">
        <f>ROW(SmtRes!A10)</f>
        <v>10</v>
      </c>
      <c r="D65">
        <f>ROW(EtalonRes!A10)</f>
        <v>10</v>
      </c>
      <c r="E65" t="s">
        <v>92</v>
      </c>
      <c r="F65" t="s">
        <v>93</v>
      </c>
      <c r="G65" t="s">
        <v>94</v>
      </c>
      <c r="H65" t="s">
        <v>85</v>
      </c>
      <c r="I65">
        <f>ROUND(3/100,9)</f>
        <v>0.03</v>
      </c>
      <c r="J65">
        <v>0</v>
      </c>
      <c r="K65">
        <f>ROUND(3/100,9)</f>
        <v>0.03</v>
      </c>
      <c r="O65">
        <f t="shared" si="30"/>
        <v>1629.05</v>
      </c>
      <c r="P65">
        <f t="shared" si="31"/>
        <v>161.35</v>
      </c>
      <c r="Q65">
        <f>(ROUND((ROUND((((ET65*1.2))*AV65*I65),2)*BB65),2)+ROUND((ROUND(((AE65-((EU65*1.2)))*AV65*I65),2)*BS65),2))</f>
        <v>0</v>
      </c>
      <c r="R65">
        <f t="shared" si="32"/>
        <v>0</v>
      </c>
      <c r="S65">
        <f t="shared" si="33"/>
        <v>1467.7</v>
      </c>
      <c r="T65">
        <f t="shared" si="34"/>
        <v>0</v>
      </c>
      <c r="U65">
        <f t="shared" si="35"/>
        <v>4.9753439999999998</v>
      </c>
      <c r="V65">
        <f t="shared" si="36"/>
        <v>0</v>
      </c>
      <c r="W65">
        <f t="shared" si="37"/>
        <v>0</v>
      </c>
      <c r="X65">
        <f t="shared" si="38"/>
        <v>1100.78</v>
      </c>
      <c r="Y65">
        <f t="shared" si="39"/>
        <v>601.76</v>
      </c>
      <c r="AA65">
        <v>109174021</v>
      </c>
      <c r="AB65">
        <f t="shared" si="40"/>
        <v>2655.8980000000001</v>
      </c>
      <c r="AC65">
        <f t="shared" si="41"/>
        <v>862.81</v>
      </c>
      <c r="AD65">
        <f>ROUND(((((ET65*1.2))-((EU65*1.2)))+AE65),6)</f>
        <v>0</v>
      </c>
      <c r="AE65">
        <f>ROUND(((EU65*1.2)),6)</f>
        <v>0</v>
      </c>
      <c r="AF65">
        <f>ROUND(((EV65*1.2)),6)</f>
        <v>1793.088</v>
      </c>
      <c r="AG65">
        <f t="shared" si="42"/>
        <v>0</v>
      </c>
      <c r="AH65">
        <f>((EW65*1.2))</f>
        <v>158.4</v>
      </c>
      <c r="AI65">
        <f>((EX65*1.2))</f>
        <v>0</v>
      </c>
      <c r="AJ65">
        <f t="shared" si="43"/>
        <v>0</v>
      </c>
      <c r="AK65">
        <v>2357.0500000000002</v>
      </c>
      <c r="AL65">
        <v>862.81</v>
      </c>
      <c r="AM65">
        <v>0</v>
      </c>
      <c r="AN65">
        <v>0</v>
      </c>
      <c r="AO65">
        <v>1494.24</v>
      </c>
      <c r="AP65">
        <v>0</v>
      </c>
      <c r="AQ65">
        <v>132</v>
      </c>
      <c r="AR65">
        <v>0</v>
      </c>
      <c r="AS65">
        <v>0</v>
      </c>
      <c r="AT65">
        <v>75</v>
      </c>
      <c r="AU65">
        <v>41</v>
      </c>
      <c r="AV65">
        <v>1.0469999999999999</v>
      </c>
      <c r="AW65">
        <v>1.002</v>
      </c>
      <c r="AZ65">
        <v>1</v>
      </c>
      <c r="BA65">
        <v>26.06</v>
      </c>
      <c r="BB65">
        <v>1</v>
      </c>
      <c r="BC65">
        <v>6.22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95</v>
      </c>
      <c r="BM65">
        <v>682</v>
      </c>
      <c r="BN65">
        <v>0</v>
      </c>
      <c r="BO65" t="s">
        <v>93</v>
      </c>
      <c r="BP65">
        <v>1</v>
      </c>
      <c r="BQ65">
        <v>60</v>
      </c>
      <c r="BR65">
        <v>0</v>
      </c>
      <c r="BS65">
        <v>26.06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75</v>
      </c>
      <c r="CA65">
        <v>41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250</v>
      </c>
      <c r="CO65">
        <v>0</v>
      </c>
      <c r="CP65">
        <f t="shared" si="44"/>
        <v>1629.05</v>
      </c>
      <c r="CQ65">
        <f t="shared" si="45"/>
        <v>5377.44</v>
      </c>
      <c r="CR65">
        <f>(ROUND((ROUND((((ET65*1.2))*AV65*1),2)*BB65),2)+ROUND((ROUND(((AE65-((EU65*1.2)))*AV65*1),2)*BS65),2))</f>
        <v>0</v>
      </c>
      <c r="CS65">
        <f t="shared" si="46"/>
        <v>0</v>
      </c>
      <c r="CT65">
        <f t="shared" si="47"/>
        <v>48924</v>
      </c>
      <c r="CU65">
        <f t="shared" si="48"/>
        <v>0</v>
      </c>
      <c r="CV65">
        <f t="shared" si="49"/>
        <v>165.84479999999999</v>
      </c>
      <c r="CW65">
        <f t="shared" si="50"/>
        <v>0</v>
      </c>
      <c r="CX65">
        <f t="shared" si="51"/>
        <v>0</v>
      </c>
      <c r="CY65">
        <f t="shared" si="52"/>
        <v>1100.7750000000001</v>
      </c>
      <c r="CZ65">
        <f t="shared" si="53"/>
        <v>601.75699999999995</v>
      </c>
      <c r="DC65" t="s">
        <v>3</v>
      </c>
      <c r="DD65" t="s">
        <v>3</v>
      </c>
      <c r="DE65" t="s">
        <v>87</v>
      </c>
      <c r="DF65" t="s">
        <v>87</v>
      </c>
      <c r="DG65" t="s">
        <v>87</v>
      </c>
      <c r="DH65" t="s">
        <v>3</v>
      </c>
      <c r="DI65" t="s">
        <v>87</v>
      </c>
      <c r="DJ65" t="s">
        <v>87</v>
      </c>
      <c r="DK65" t="s">
        <v>3</v>
      </c>
      <c r="DL65" t="s">
        <v>3</v>
      </c>
      <c r="DM65" t="s">
        <v>3</v>
      </c>
      <c r="DN65">
        <v>91</v>
      </c>
      <c r="DO65">
        <v>70</v>
      </c>
      <c r="DP65">
        <v>1.0469999999999999</v>
      </c>
      <c r="DQ65">
        <v>1.002</v>
      </c>
      <c r="DU65">
        <v>1013</v>
      </c>
      <c r="DV65" t="s">
        <v>85</v>
      </c>
      <c r="DW65" t="s">
        <v>85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94152051</v>
      </c>
      <c r="EF65">
        <v>60</v>
      </c>
      <c r="EG65" t="s">
        <v>88</v>
      </c>
      <c r="EH65">
        <v>0</v>
      </c>
      <c r="EI65" t="s">
        <v>3</v>
      </c>
      <c r="EJ65">
        <v>1</v>
      </c>
      <c r="EK65">
        <v>682</v>
      </c>
      <c r="EL65" t="s">
        <v>89</v>
      </c>
      <c r="EM65" t="s">
        <v>90</v>
      </c>
      <c r="EO65" t="s">
        <v>91</v>
      </c>
      <c r="EQ65">
        <v>131584</v>
      </c>
      <c r="ER65">
        <v>2357.0500000000002</v>
      </c>
      <c r="ES65">
        <v>862.81</v>
      </c>
      <c r="ET65">
        <v>0</v>
      </c>
      <c r="EU65">
        <v>0</v>
      </c>
      <c r="EV65">
        <v>1494.24</v>
      </c>
      <c r="EW65">
        <v>132</v>
      </c>
      <c r="EX65">
        <v>0</v>
      </c>
      <c r="EY65">
        <v>0</v>
      </c>
      <c r="FQ65">
        <v>0</v>
      </c>
      <c r="FR65">
        <f t="shared" si="54"/>
        <v>0</v>
      </c>
      <c r="FS65">
        <v>0</v>
      </c>
      <c r="FX65">
        <v>91</v>
      </c>
      <c r="FY65">
        <v>70</v>
      </c>
      <c r="GA65" t="s">
        <v>3</v>
      </c>
      <c r="GD65">
        <v>0</v>
      </c>
      <c r="GF65">
        <v>1570428321</v>
      </c>
      <c r="GG65">
        <v>2</v>
      </c>
      <c r="GH65">
        <v>1</v>
      </c>
      <c r="GI65">
        <v>2</v>
      </c>
      <c r="GJ65">
        <v>0</v>
      </c>
      <c r="GK65">
        <f>ROUND(R65*(R12)/100,2)</f>
        <v>0</v>
      </c>
      <c r="GL65">
        <f t="shared" si="55"/>
        <v>0</v>
      </c>
      <c r="GM65">
        <f t="shared" si="56"/>
        <v>3331.59</v>
      </c>
      <c r="GN65">
        <f t="shared" si="57"/>
        <v>3331.59</v>
      </c>
      <c r="GO65">
        <f t="shared" si="58"/>
        <v>0</v>
      </c>
      <c r="GP65">
        <f t="shared" si="59"/>
        <v>0</v>
      </c>
      <c r="GR65">
        <v>0</v>
      </c>
      <c r="GS65">
        <v>3</v>
      </c>
      <c r="GT65">
        <v>0</v>
      </c>
      <c r="GU65" t="s">
        <v>3</v>
      </c>
      <c r="GV65">
        <f t="shared" si="60"/>
        <v>0</v>
      </c>
      <c r="GW65">
        <v>1</v>
      </c>
      <c r="GX65">
        <f t="shared" si="61"/>
        <v>0</v>
      </c>
      <c r="HA65">
        <v>0</v>
      </c>
      <c r="HB65">
        <v>0</v>
      </c>
      <c r="HC65">
        <f t="shared" si="62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45" x14ac:dyDescent="0.2">
      <c r="A66">
        <v>18</v>
      </c>
      <c r="B66">
        <v>1</v>
      </c>
      <c r="C66">
        <v>10</v>
      </c>
      <c r="E66" t="s">
        <v>96</v>
      </c>
      <c r="F66" t="s">
        <v>97</v>
      </c>
      <c r="G66" t="s">
        <v>98</v>
      </c>
      <c r="H66" t="s">
        <v>99</v>
      </c>
      <c r="I66">
        <f>I65*J66</f>
        <v>1.248E-2</v>
      </c>
      <c r="J66">
        <v>0.41599999999999998</v>
      </c>
      <c r="K66">
        <v>0.41599999999999998</v>
      </c>
      <c r="O66">
        <f t="shared" si="30"/>
        <v>61.21</v>
      </c>
      <c r="P66">
        <f t="shared" si="31"/>
        <v>61.21</v>
      </c>
      <c r="Q66">
        <f>(ROUND((ROUND(((ET66)*AV66*I66),2)*BB66),2)+ROUND((ROUND(((AE66-(EU66))*AV66*I66),2)*BS66),2))</f>
        <v>0</v>
      </c>
      <c r="R66">
        <f t="shared" si="32"/>
        <v>0</v>
      </c>
      <c r="S66">
        <f t="shared" si="33"/>
        <v>0</v>
      </c>
      <c r="T66">
        <f t="shared" si="34"/>
        <v>0</v>
      </c>
      <c r="U66">
        <f t="shared" si="35"/>
        <v>0</v>
      </c>
      <c r="V66">
        <f t="shared" si="36"/>
        <v>0</v>
      </c>
      <c r="W66">
        <f t="shared" si="37"/>
        <v>0</v>
      </c>
      <c r="X66">
        <f t="shared" si="38"/>
        <v>0</v>
      </c>
      <c r="Y66">
        <f t="shared" si="39"/>
        <v>0</v>
      </c>
      <c r="AA66">
        <v>109174021</v>
      </c>
      <c r="AB66">
        <f t="shared" si="40"/>
        <v>517.14</v>
      </c>
      <c r="AC66">
        <f t="shared" si="41"/>
        <v>517.14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 t="shared" si="42"/>
        <v>0</v>
      </c>
      <c r="AH66">
        <f>(EW66)</f>
        <v>0</v>
      </c>
      <c r="AI66">
        <f>(EX66)</f>
        <v>0</v>
      </c>
      <c r="AJ66">
        <f t="shared" si="43"/>
        <v>0</v>
      </c>
      <c r="AK66">
        <v>517.14</v>
      </c>
      <c r="AL66">
        <v>517.14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1.002</v>
      </c>
      <c r="AZ66">
        <v>1</v>
      </c>
      <c r="BA66">
        <v>1</v>
      </c>
      <c r="BB66">
        <v>1</v>
      </c>
      <c r="BC66">
        <v>9.4600000000000009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1</v>
      </c>
      <c r="BJ66" t="s">
        <v>100</v>
      </c>
      <c r="BM66">
        <v>682</v>
      </c>
      <c r="BN66">
        <v>0</v>
      </c>
      <c r="BO66" t="s">
        <v>97</v>
      </c>
      <c r="BP66">
        <v>1</v>
      </c>
      <c r="BQ66">
        <v>60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44"/>
        <v>61.21</v>
      </c>
      <c r="CQ66">
        <f t="shared" si="45"/>
        <v>4901.8900000000003</v>
      </c>
      <c r="CR66">
        <f>(ROUND((ROUND(((ET66)*AV66*1),2)*BB66),2)+ROUND((ROUND(((AE66-(EU66))*AV66*1),2)*BS66),2))</f>
        <v>0</v>
      </c>
      <c r="CS66">
        <f t="shared" si="46"/>
        <v>0</v>
      </c>
      <c r="CT66">
        <f t="shared" si="47"/>
        <v>0</v>
      </c>
      <c r="CU66">
        <f t="shared" si="48"/>
        <v>0</v>
      </c>
      <c r="CV66">
        <f t="shared" si="49"/>
        <v>0</v>
      </c>
      <c r="CW66">
        <f t="shared" si="50"/>
        <v>0</v>
      </c>
      <c r="CX66">
        <f t="shared" si="51"/>
        <v>0</v>
      </c>
      <c r="CY66">
        <f t="shared" si="52"/>
        <v>0</v>
      </c>
      <c r="CZ66">
        <f t="shared" si="53"/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91</v>
      </c>
      <c r="DO66">
        <v>70</v>
      </c>
      <c r="DP66">
        <v>1.0469999999999999</v>
      </c>
      <c r="DQ66">
        <v>1.002</v>
      </c>
      <c r="DU66">
        <v>1007</v>
      </c>
      <c r="DV66" t="s">
        <v>99</v>
      </c>
      <c r="DW66" t="s">
        <v>99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94152051</v>
      </c>
      <c r="EF66">
        <v>60</v>
      </c>
      <c r="EG66" t="s">
        <v>88</v>
      </c>
      <c r="EH66">
        <v>0</v>
      </c>
      <c r="EI66" t="s">
        <v>3</v>
      </c>
      <c r="EJ66">
        <v>1</v>
      </c>
      <c r="EK66">
        <v>682</v>
      </c>
      <c r="EL66" t="s">
        <v>89</v>
      </c>
      <c r="EM66" t="s">
        <v>90</v>
      </c>
      <c r="EO66" t="s">
        <v>3</v>
      </c>
      <c r="EQ66">
        <v>768</v>
      </c>
      <c r="ER66">
        <v>517.14</v>
      </c>
      <c r="ES66">
        <v>517.14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f t="shared" si="54"/>
        <v>0</v>
      </c>
      <c r="FS66">
        <v>0</v>
      </c>
      <c r="FX66">
        <v>91</v>
      </c>
      <c r="FY66">
        <v>70</v>
      </c>
      <c r="GA66" t="s">
        <v>3</v>
      </c>
      <c r="GD66">
        <v>0</v>
      </c>
      <c r="GF66">
        <v>412444006</v>
      </c>
      <c r="GG66">
        <v>2</v>
      </c>
      <c r="GH66">
        <v>1</v>
      </c>
      <c r="GI66">
        <v>2</v>
      </c>
      <c r="GJ66">
        <v>0</v>
      </c>
      <c r="GK66">
        <f>ROUND(R66*(R12)/100,2)</f>
        <v>0</v>
      </c>
      <c r="GL66">
        <f t="shared" si="55"/>
        <v>0</v>
      </c>
      <c r="GM66">
        <f t="shared" si="56"/>
        <v>61.21</v>
      </c>
      <c r="GN66">
        <f t="shared" si="57"/>
        <v>61.21</v>
      </c>
      <c r="GO66">
        <f t="shared" si="58"/>
        <v>0</v>
      </c>
      <c r="GP66">
        <f t="shared" si="59"/>
        <v>0</v>
      </c>
      <c r="GR66">
        <v>0</v>
      </c>
      <c r="GS66">
        <v>3</v>
      </c>
      <c r="GT66">
        <v>0</v>
      </c>
      <c r="GU66" t="s">
        <v>3</v>
      </c>
      <c r="GV66">
        <f t="shared" si="60"/>
        <v>0</v>
      </c>
      <c r="GW66">
        <v>1</v>
      </c>
      <c r="GX66">
        <f t="shared" si="61"/>
        <v>0</v>
      </c>
      <c r="HA66">
        <v>0</v>
      </c>
      <c r="HB66">
        <v>0</v>
      </c>
      <c r="HC66">
        <f t="shared" si="62"/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17</v>
      </c>
      <c r="B67">
        <v>1</v>
      </c>
      <c r="C67">
        <f>ROW(SmtRes!A14)</f>
        <v>14</v>
      </c>
      <c r="D67">
        <f>ROW(EtalonRes!A14)</f>
        <v>14</v>
      </c>
      <c r="E67" t="s">
        <v>101</v>
      </c>
      <c r="F67" t="s">
        <v>102</v>
      </c>
      <c r="G67" t="s">
        <v>103</v>
      </c>
      <c r="H67" t="s">
        <v>104</v>
      </c>
      <c r="I67">
        <v>1E-3</v>
      </c>
      <c r="J67">
        <v>0</v>
      </c>
      <c r="K67">
        <v>1E-3</v>
      </c>
      <c r="O67">
        <f t="shared" si="30"/>
        <v>152.02000000000001</v>
      </c>
      <c r="P67">
        <f t="shared" si="31"/>
        <v>100.42</v>
      </c>
      <c r="Q67">
        <f>(ROUND((ROUND((((ET67*1.2))*AV67*I67),2)*BB67),2)+ROUND((ROUND(((AE67-((EU67*1.2)))*AV67*I67),2)*BS67),2))</f>
        <v>0</v>
      </c>
      <c r="R67">
        <f t="shared" si="32"/>
        <v>0</v>
      </c>
      <c r="S67">
        <f t="shared" si="33"/>
        <v>51.6</v>
      </c>
      <c r="T67">
        <f t="shared" si="34"/>
        <v>0</v>
      </c>
      <c r="U67">
        <f t="shared" si="35"/>
        <v>0.17669519999999997</v>
      </c>
      <c r="V67">
        <f t="shared" si="36"/>
        <v>0</v>
      </c>
      <c r="W67">
        <f t="shared" si="37"/>
        <v>0</v>
      </c>
      <c r="X67">
        <f t="shared" si="38"/>
        <v>47.47</v>
      </c>
      <c r="Y67">
        <f t="shared" si="39"/>
        <v>21.16</v>
      </c>
      <c r="AA67">
        <v>109174021</v>
      </c>
      <c r="AB67">
        <f t="shared" si="40"/>
        <v>21405.547999999999</v>
      </c>
      <c r="AC67">
        <f t="shared" si="41"/>
        <v>19554.14</v>
      </c>
      <c r="AD67">
        <f>ROUND(((((ET67*1.2))-((EU67*1.2)))+AE67),6)</f>
        <v>0</v>
      </c>
      <c r="AE67">
        <f>ROUND(((EU67*1.2)),6)</f>
        <v>0</v>
      </c>
      <c r="AF67">
        <f>ROUND(((EV67*1.2)),6)</f>
        <v>1851.4079999999999</v>
      </c>
      <c r="AG67">
        <f t="shared" si="42"/>
        <v>0</v>
      </c>
      <c r="AH67">
        <f>((EW67*1.2))</f>
        <v>165.6</v>
      </c>
      <c r="AI67">
        <f>((EX67*1.2))</f>
        <v>0</v>
      </c>
      <c r="AJ67">
        <f t="shared" si="43"/>
        <v>0</v>
      </c>
      <c r="AK67">
        <v>21096.98</v>
      </c>
      <c r="AL67">
        <v>19554.14</v>
      </c>
      <c r="AM67">
        <v>0</v>
      </c>
      <c r="AN67">
        <v>0</v>
      </c>
      <c r="AO67">
        <v>1542.84</v>
      </c>
      <c r="AP67">
        <v>0</v>
      </c>
      <c r="AQ67">
        <v>138</v>
      </c>
      <c r="AR67">
        <v>0</v>
      </c>
      <c r="AS67">
        <v>0</v>
      </c>
      <c r="AT67">
        <v>92</v>
      </c>
      <c r="AU67">
        <v>41</v>
      </c>
      <c r="AV67">
        <v>1.0669999999999999</v>
      </c>
      <c r="AW67">
        <v>1.081</v>
      </c>
      <c r="AZ67">
        <v>1</v>
      </c>
      <c r="BA67">
        <v>26.06</v>
      </c>
      <c r="BB67">
        <v>1</v>
      </c>
      <c r="BC67">
        <v>4.75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105</v>
      </c>
      <c r="BM67">
        <v>242</v>
      </c>
      <c r="BN67">
        <v>0</v>
      </c>
      <c r="BO67" t="s">
        <v>102</v>
      </c>
      <c r="BP67">
        <v>1</v>
      </c>
      <c r="BQ67">
        <v>30</v>
      </c>
      <c r="BR67">
        <v>0</v>
      </c>
      <c r="BS67">
        <v>26.06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92</v>
      </c>
      <c r="CA67">
        <v>41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106</v>
      </c>
      <c r="CO67">
        <v>0</v>
      </c>
      <c r="CP67">
        <f t="shared" si="44"/>
        <v>152.02000000000001</v>
      </c>
      <c r="CQ67">
        <f t="shared" si="45"/>
        <v>100405.64</v>
      </c>
      <c r="CR67">
        <f>(ROUND((ROUND((((ET67*1.2))*AV67*1),2)*BB67),2)+ROUND((ROUND(((AE67-((EU67*1.2)))*AV67*1),2)*BS67),2))</f>
        <v>0</v>
      </c>
      <c r="CS67">
        <f t="shared" si="46"/>
        <v>0</v>
      </c>
      <c r="CT67">
        <f t="shared" si="47"/>
        <v>51480.23</v>
      </c>
      <c r="CU67">
        <f t="shared" si="48"/>
        <v>0</v>
      </c>
      <c r="CV67">
        <f t="shared" si="49"/>
        <v>176.69519999999997</v>
      </c>
      <c r="CW67">
        <f t="shared" si="50"/>
        <v>0</v>
      </c>
      <c r="CX67">
        <f t="shared" si="51"/>
        <v>0</v>
      </c>
      <c r="CY67">
        <f t="shared" si="52"/>
        <v>47.472000000000001</v>
      </c>
      <c r="CZ67">
        <f t="shared" si="53"/>
        <v>21.155999999999999</v>
      </c>
      <c r="DC67" t="s">
        <v>3</v>
      </c>
      <c r="DD67" t="s">
        <v>3</v>
      </c>
      <c r="DE67" t="s">
        <v>87</v>
      </c>
      <c r="DF67" t="s">
        <v>87</v>
      </c>
      <c r="DG67" t="s">
        <v>87</v>
      </c>
      <c r="DH67" t="s">
        <v>3</v>
      </c>
      <c r="DI67" t="s">
        <v>87</v>
      </c>
      <c r="DJ67" t="s">
        <v>87</v>
      </c>
      <c r="DK67" t="s">
        <v>3</v>
      </c>
      <c r="DL67" t="s">
        <v>3</v>
      </c>
      <c r="DM67" t="s">
        <v>3</v>
      </c>
      <c r="DN67">
        <v>112</v>
      </c>
      <c r="DO67">
        <v>70</v>
      </c>
      <c r="DP67">
        <v>1.0669999999999999</v>
      </c>
      <c r="DQ67">
        <v>1.081</v>
      </c>
      <c r="DU67">
        <v>1013</v>
      </c>
      <c r="DV67" t="s">
        <v>104</v>
      </c>
      <c r="DW67" t="s">
        <v>104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94151611</v>
      </c>
      <c r="EF67">
        <v>30</v>
      </c>
      <c r="EG67" t="s">
        <v>82</v>
      </c>
      <c r="EH67">
        <v>0</v>
      </c>
      <c r="EI67" t="s">
        <v>3</v>
      </c>
      <c r="EJ67">
        <v>1</v>
      </c>
      <c r="EK67">
        <v>242</v>
      </c>
      <c r="EL67" t="s">
        <v>107</v>
      </c>
      <c r="EM67" t="s">
        <v>108</v>
      </c>
      <c r="EO67" t="s">
        <v>109</v>
      </c>
      <c r="EQ67">
        <v>131584</v>
      </c>
      <c r="ER67">
        <v>21096.98</v>
      </c>
      <c r="ES67">
        <v>19554.14</v>
      </c>
      <c r="ET67">
        <v>0</v>
      </c>
      <c r="EU67">
        <v>0</v>
      </c>
      <c r="EV67">
        <v>1542.84</v>
      </c>
      <c r="EW67">
        <v>138</v>
      </c>
      <c r="EX67">
        <v>0</v>
      </c>
      <c r="EY67">
        <v>0</v>
      </c>
      <c r="FQ67">
        <v>0</v>
      </c>
      <c r="FR67">
        <f t="shared" si="54"/>
        <v>0</v>
      </c>
      <c r="FS67">
        <v>0</v>
      </c>
      <c r="FX67">
        <v>112</v>
      </c>
      <c r="FY67">
        <v>70</v>
      </c>
      <c r="GA67" t="s">
        <v>3</v>
      </c>
      <c r="GD67">
        <v>0</v>
      </c>
      <c r="GF67">
        <v>357937352</v>
      </c>
      <c r="GG67">
        <v>2</v>
      </c>
      <c r="GH67">
        <v>1</v>
      </c>
      <c r="GI67">
        <v>2</v>
      </c>
      <c r="GJ67">
        <v>0</v>
      </c>
      <c r="GK67">
        <f>ROUND(R67*(R12)/100,2)</f>
        <v>0</v>
      </c>
      <c r="GL67">
        <f t="shared" si="55"/>
        <v>0</v>
      </c>
      <c r="GM67">
        <f t="shared" si="56"/>
        <v>220.65</v>
      </c>
      <c r="GN67">
        <f t="shared" si="57"/>
        <v>220.65</v>
      </c>
      <c r="GO67">
        <f t="shared" si="58"/>
        <v>0</v>
      </c>
      <c r="GP67">
        <f t="shared" si="59"/>
        <v>0</v>
      </c>
      <c r="GR67">
        <v>0</v>
      </c>
      <c r="GS67">
        <v>3</v>
      </c>
      <c r="GT67">
        <v>0</v>
      </c>
      <c r="GU67" t="s">
        <v>3</v>
      </c>
      <c r="GV67">
        <f t="shared" si="60"/>
        <v>0</v>
      </c>
      <c r="GW67">
        <v>1</v>
      </c>
      <c r="GX67">
        <f t="shared" si="61"/>
        <v>0</v>
      </c>
      <c r="HA67">
        <v>0</v>
      </c>
      <c r="HB67">
        <v>0</v>
      </c>
      <c r="HC67">
        <f t="shared" si="62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C68">
        <f>ROW(SmtRes!A15)</f>
        <v>15</v>
      </c>
      <c r="D68">
        <f>ROW(EtalonRes!A15)</f>
        <v>15</v>
      </c>
      <c r="E68" t="s">
        <v>110</v>
      </c>
      <c r="F68" t="s">
        <v>111</v>
      </c>
      <c r="G68" t="s">
        <v>112</v>
      </c>
      <c r="H68" t="s">
        <v>113</v>
      </c>
      <c r="I68">
        <v>0.17641999999999999</v>
      </c>
      <c r="J68">
        <v>0</v>
      </c>
      <c r="K68">
        <v>0.17641999999999999</v>
      </c>
      <c r="O68">
        <f t="shared" si="30"/>
        <v>11939.73</v>
      </c>
      <c r="P68">
        <f t="shared" si="31"/>
        <v>6714.9</v>
      </c>
      <c r="Q68">
        <f>(ROUND((ROUND((((ET68*1.2))*AV68*I68),2)*BB68),2)+ROUND((ROUND(((AE68-((EU68*1.2)))*AV68*I68),2)*BS68),2))</f>
        <v>1317.65</v>
      </c>
      <c r="R68">
        <f t="shared" si="32"/>
        <v>384.12</v>
      </c>
      <c r="S68">
        <f t="shared" si="33"/>
        <v>3907.18</v>
      </c>
      <c r="T68">
        <f t="shared" si="34"/>
        <v>0</v>
      </c>
      <c r="U68">
        <f t="shared" si="35"/>
        <v>11.880659116799997</v>
      </c>
      <c r="V68">
        <f t="shared" si="36"/>
        <v>0</v>
      </c>
      <c r="W68">
        <f t="shared" si="37"/>
        <v>0</v>
      </c>
      <c r="X68">
        <f t="shared" si="38"/>
        <v>3594.61</v>
      </c>
      <c r="Y68">
        <f t="shared" si="39"/>
        <v>1680.09</v>
      </c>
      <c r="AA68">
        <v>109174021</v>
      </c>
      <c r="AB68">
        <f t="shared" si="40"/>
        <v>7107.9440000000004</v>
      </c>
      <c r="AC68">
        <f t="shared" si="41"/>
        <v>5453</v>
      </c>
      <c r="AD68">
        <f>ROUND(((((ET68*1.2))-((EU68*1.2)))+AE68),6)</f>
        <v>843.22799999999995</v>
      </c>
      <c r="AE68">
        <f>ROUND(((EU68*1.2)),6)</f>
        <v>79.775999999999996</v>
      </c>
      <c r="AF68">
        <f>ROUND(((EV68*1.2)),6)</f>
        <v>811.71600000000001</v>
      </c>
      <c r="AG68">
        <f t="shared" si="42"/>
        <v>0</v>
      </c>
      <c r="AH68">
        <f>((EW68*1.2))</f>
        <v>64.319999999999993</v>
      </c>
      <c r="AI68">
        <f>((EX68*1.2))</f>
        <v>0</v>
      </c>
      <c r="AJ68">
        <f t="shared" si="43"/>
        <v>0</v>
      </c>
      <c r="AK68">
        <v>6832.12</v>
      </c>
      <c r="AL68">
        <v>5453</v>
      </c>
      <c r="AM68">
        <v>702.69</v>
      </c>
      <c r="AN68">
        <v>66.48</v>
      </c>
      <c r="AO68">
        <v>676.43</v>
      </c>
      <c r="AP68">
        <v>0</v>
      </c>
      <c r="AQ68">
        <v>53.6</v>
      </c>
      <c r="AR68">
        <v>0</v>
      </c>
      <c r="AS68">
        <v>0</v>
      </c>
      <c r="AT68">
        <v>92</v>
      </c>
      <c r="AU68">
        <v>43</v>
      </c>
      <c r="AV68">
        <v>1.0469999999999999</v>
      </c>
      <c r="AW68">
        <v>1</v>
      </c>
      <c r="AZ68">
        <v>1</v>
      </c>
      <c r="BA68">
        <v>26.06</v>
      </c>
      <c r="BB68">
        <v>8.4600000000000009</v>
      </c>
      <c r="BC68">
        <v>6.98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114</v>
      </c>
      <c r="BM68">
        <v>317</v>
      </c>
      <c r="BN68">
        <v>0</v>
      </c>
      <c r="BO68" t="s">
        <v>111</v>
      </c>
      <c r="BP68">
        <v>1</v>
      </c>
      <c r="BQ68">
        <v>40</v>
      </c>
      <c r="BR68">
        <v>0</v>
      </c>
      <c r="BS68">
        <v>26.06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92</v>
      </c>
      <c r="CA68">
        <v>43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251</v>
      </c>
      <c r="CO68">
        <v>0</v>
      </c>
      <c r="CP68">
        <f t="shared" si="44"/>
        <v>11939.73</v>
      </c>
      <c r="CQ68">
        <f t="shared" si="45"/>
        <v>38061.94</v>
      </c>
      <c r="CR68">
        <f>(ROUND((ROUND((((ET68*1.2))*AV68*1),2)*BB68),2)+ROUND((ROUND(((AE68-((EU68*1.2)))*AV68*1),2)*BS68),2))</f>
        <v>7469</v>
      </c>
      <c r="CS68">
        <f t="shared" si="46"/>
        <v>2176.79</v>
      </c>
      <c r="CT68">
        <f t="shared" si="47"/>
        <v>22147.61</v>
      </c>
      <c r="CU68">
        <f t="shared" si="48"/>
        <v>0</v>
      </c>
      <c r="CV68">
        <f t="shared" si="49"/>
        <v>67.343039999999988</v>
      </c>
      <c r="CW68">
        <f t="shared" si="50"/>
        <v>0</v>
      </c>
      <c r="CX68">
        <f t="shared" si="51"/>
        <v>0</v>
      </c>
      <c r="CY68">
        <f t="shared" si="52"/>
        <v>3594.6055999999999</v>
      </c>
      <c r="CZ68">
        <f t="shared" si="53"/>
        <v>1680.0873999999999</v>
      </c>
      <c r="DC68" t="s">
        <v>3</v>
      </c>
      <c r="DD68" t="s">
        <v>3</v>
      </c>
      <c r="DE68" t="s">
        <v>87</v>
      </c>
      <c r="DF68" t="s">
        <v>87</v>
      </c>
      <c r="DG68" t="s">
        <v>87</v>
      </c>
      <c r="DH68" t="s">
        <v>3</v>
      </c>
      <c r="DI68" t="s">
        <v>87</v>
      </c>
      <c r="DJ68" t="s">
        <v>87</v>
      </c>
      <c r="DK68" t="s">
        <v>3</v>
      </c>
      <c r="DL68" t="s">
        <v>3</v>
      </c>
      <c r="DM68" t="s">
        <v>3</v>
      </c>
      <c r="DN68">
        <v>112</v>
      </c>
      <c r="DO68">
        <v>70</v>
      </c>
      <c r="DP68">
        <v>1.0469999999999999</v>
      </c>
      <c r="DQ68">
        <v>1</v>
      </c>
      <c r="DU68">
        <v>1013</v>
      </c>
      <c r="DV68" t="s">
        <v>113</v>
      </c>
      <c r="DW68" t="s">
        <v>113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94151686</v>
      </c>
      <c r="EF68">
        <v>40</v>
      </c>
      <c r="EG68" t="s">
        <v>24</v>
      </c>
      <c r="EH68">
        <v>0</v>
      </c>
      <c r="EI68" t="s">
        <v>3</v>
      </c>
      <c r="EJ68">
        <v>2</v>
      </c>
      <c r="EK68">
        <v>317</v>
      </c>
      <c r="EL68" t="s">
        <v>115</v>
      </c>
      <c r="EM68" t="s">
        <v>116</v>
      </c>
      <c r="EO68" t="s">
        <v>117</v>
      </c>
      <c r="EQ68">
        <v>131584</v>
      </c>
      <c r="ER68">
        <v>6832.12</v>
      </c>
      <c r="ES68">
        <v>5453</v>
      </c>
      <c r="ET68">
        <v>702.69</v>
      </c>
      <c r="EU68">
        <v>66.48</v>
      </c>
      <c r="EV68">
        <v>676.43</v>
      </c>
      <c r="EW68">
        <v>53.6</v>
      </c>
      <c r="EX68">
        <v>0</v>
      </c>
      <c r="EY68">
        <v>0</v>
      </c>
      <c r="FQ68">
        <v>0</v>
      </c>
      <c r="FR68">
        <f t="shared" si="54"/>
        <v>0</v>
      </c>
      <c r="FS68">
        <v>0</v>
      </c>
      <c r="FX68">
        <v>112</v>
      </c>
      <c r="FY68">
        <v>70</v>
      </c>
      <c r="GA68" t="s">
        <v>3</v>
      </c>
      <c r="GD68">
        <v>0</v>
      </c>
      <c r="GF68">
        <v>-210671048</v>
      </c>
      <c r="GG68">
        <v>2</v>
      </c>
      <c r="GH68">
        <v>1</v>
      </c>
      <c r="GI68">
        <v>2</v>
      </c>
      <c r="GJ68">
        <v>0</v>
      </c>
      <c r="GK68">
        <f>ROUND(R68*(R12)/100,2)</f>
        <v>614.59</v>
      </c>
      <c r="GL68">
        <f t="shared" si="55"/>
        <v>0</v>
      </c>
      <c r="GM68">
        <f t="shared" si="56"/>
        <v>17829.02</v>
      </c>
      <c r="GN68">
        <f t="shared" si="57"/>
        <v>0</v>
      </c>
      <c r="GO68">
        <f t="shared" si="58"/>
        <v>17829.02</v>
      </c>
      <c r="GP68">
        <f t="shared" si="59"/>
        <v>0</v>
      </c>
      <c r="GR68">
        <v>0</v>
      </c>
      <c r="GS68">
        <v>3</v>
      </c>
      <c r="GT68">
        <v>0</v>
      </c>
      <c r="GU68" t="s">
        <v>3</v>
      </c>
      <c r="GV68">
        <f t="shared" si="60"/>
        <v>0</v>
      </c>
      <c r="GW68">
        <v>1</v>
      </c>
      <c r="GX68">
        <f t="shared" si="61"/>
        <v>0</v>
      </c>
      <c r="HA68">
        <v>0</v>
      </c>
      <c r="HB68">
        <v>0</v>
      </c>
      <c r="HC68">
        <f t="shared" si="62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17</v>
      </c>
      <c r="B69">
        <v>1</v>
      </c>
      <c r="E69" t="s">
        <v>118</v>
      </c>
      <c r="F69" t="s">
        <v>119</v>
      </c>
      <c r="G69" t="s">
        <v>120</v>
      </c>
      <c r="H69" t="s">
        <v>121</v>
      </c>
      <c r="I69">
        <v>0.10556</v>
      </c>
      <c r="J69">
        <v>0</v>
      </c>
      <c r="K69">
        <v>0.10556</v>
      </c>
      <c r="O69">
        <f t="shared" si="30"/>
        <v>2578.33</v>
      </c>
      <c r="P69">
        <f t="shared" si="31"/>
        <v>2578.33</v>
      </c>
      <c r="Q69">
        <f>(ROUND((ROUND(((ET69)*AV69*I69),2)*BB69),2)+ROUND((ROUND(((AE69-(EU69))*AV69*I69),2)*BS69),2))</f>
        <v>0</v>
      </c>
      <c r="R69">
        <f t="shared" si="32"/>
        <v>0</v>
      </c>
      <c r="S69">
        <f t="shared" si="33"/>
        <v>0</v>
      </c>
      <c r="T69">
        <f t="shared" si="34"/>
        <v>0</v>
      </c>
      <c r="U69">
        <f t="shared" si="35"/>
        <v>0</v>
      </c>
      <c r="V69">
        <f t="shared" si="36"/>
        <v>0</v>
      </c>
      <c r="W69">
        <f t="shared" si="37"/>
        <v>0</v>
      </c>
      <c r="X69">
        <f t="shared" si="38"/>
        <v>0</v>
      </c>
      <c r="Y69">
        <f t="shared" si="39"/>
        <v>0</v>
      </c>
      <c r="AA69">
        <v>109174021</v>
      </c>
      <c r="AB69">
        <f t="shared" si="40"/>
        <v>7879.13</v>
      </c>
      <c r="AC69">
        <f t="shared" si="41"/>
        <v>7879.13</v>
      </c>
      <c r="AD69">
        <f>ROUND((((ET69)-(EU69))+AE69),6)</f>
        <v>0</v>
      </c>
      <c r="AE69">
        <f t="shared" ref="AE69:AF73" si="63">ROUND((EU69),6)</f>
        <v>0</v>
      </c>
      <c r="AF69">
        <f t="shared" si="63"/>
        <v>0</v>
      </c>
      <c r="AG69">
        <f t="shared" si="42"/>
        <v>0</v>
      </c>
      <c r="AH69">
        <f t="shared" ref="AH69:AI73" si="64">(EW69)</f>
        <v>0</v>
      </c>
      <c r="AI69">
        <f t="shared" si="64"/>
        <v>0</v>
      </c>
      <c r="AJ69">
        <f t="shared" si="43"/>
        <v>0</v>
      </c>
      <c r="AK69">
        <v>7879.13</v>
      </c>
      <c r="AL69">
        <v>7879.13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3.1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122</v>
      </c>
      <c r="BM69">
        <v>1617</v>
      </c>
      <c r="BN69">
        <v>0</v>
      </c>
      <c r="BO69" t="s">
        <v>119</v>
      </c>
      <c r="BP69">
        <v>1</v>
      </c>
      <c r="BQ69">
        <v>200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4"/>
        <v>2578.33</v>
      </c>
      <c r="CQ69">
        <f t="shared" si="45"/>
        <v>24425.3</v>
      </c>
      <c r="CR69">
        <f>(ROUND((ROUND(((ET69)*AV69*1),2)*BB69),2)+ROUND((ROUND(((AE69-(EU69))*AV69*1),2)*BS69),2))</f>
        <v>0</v>
      </c>
      <c r="CS69">
        <f t="shared" si="46"/>
        <v>0</v>
      </c>
      <c r="CT69">
        <f t="shared" si="47"/>
        <v>0</v>
      </c>
      <c r="CU69">
        <f t="shared" si="48"/>
        <v>0</v>
      </c>
      <c r="CV69">
        <f t="shared" si="49"/>
        <v>0</v>
      </c>
      <c r="CW69">
        <f t="shared" si="50"/>
        <v>0</v>
      </c>
      <c r="CX69">
        <f t="shared" si="51"/>
        <v>0</v>
      </c>
      <c r="CY69">
        <f t="shared" si="52"/>
        <v>0</v>
      </c>
      <c r="CZ69">
        <f t="shared" si="53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1009</v>
      </c>
      <c r="DV69" t="s">
        <v>121</v>
      </c>
      <c r="DW69" t="s">
        <v>121</v>
      </c>
      <c r="DX69">
        <v>1000</v>
      </c>
      <c r="DZ69" t="s">
        <v>3</v>
      </c>
      <c r="EA69" t="s">
        <v>3</v>
      </c>
      <c r="EB69" t="s">
        <v>3</v>
      </c>
      <c r="EC69" t="s">
        <v>3</v>
      </c>
      <c r="EE69">
        <v>94152986</v>
      </c>
      <c r="EF69">
        <v>200</v>
      </c>
      <c r="EG69" t="s">
        <v>123</v>
      </c>
      <c r="EH69">
        <v>0</v>
      </c>
      <c r="EI69" t="s">
        <v>3</v>
      </c>
      <c r="EJ69">
        <v>1</v>
      </c>
      <c r="EK69">
        <v>1617</v>
      </c>
      <c r="EL69" t="s">
        <v>124</v>
      </c>
      <c r="EM69" t="s">
        <v>125</v>
      </c>
      <c r="EO69" t="s">
        <v>3</v>
      </c>
      <c r="EQ69">
        <v>131072</v>
      </c>
      <c r="ER69">
        <v>7879.13</v>
      </c>
      <c r="ES69">
        <v>7879.13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FQ69">
        <v>0</v>
      </c>
      <c r="FR69">
        <f t="shared" si="54"/>
        <v>0</v>
      </c>
      <c r="FS69">
        <v>0</v>
      </c>
      <c r="FX69">
        <v>0</v>
      </c>
      <c r="FY69">
        <v>0</v>
      </c>
      <c r="GA69" t="s">
        <v>3</v>
      </c>
      <c r="GD69">
        <v>0</v>
      </c>
      <c r="GF69">
        <v>-786149050</v>
      </c>
      <c r="GG69">
        <v>2</v>
      </c>
      <c r="GH69">
        <v>1</v>
      </c>
      <c r="GI69">
        <v>2</v>
      </c>
      <c r="GJ69">
        <v>0</v>
      </c>
      <c r="GK69">
        <f>ROUND(R69*(R12)/100,2)</f>
        <v>0</v>
      </c>
      <c r="GL69">
        <f t="shared" si="55"/>
        <v>0</v>
      </c>
      <c r="GM69">
        <f t="shared" si="56"/>
        <v>2578.33</v>
      </c>
      <c r="GN69">
        <f t="shared" si="57"/>
        <v>2578.33</v>
      </c>
      <c r="GO69">
        <f t="shared" si="58"/>
        <v>0</v>
      </c>
      <c r="GP69">
        <f t="shared" si="59"/>
        <v>0</v>
      </c>
      <c r="GR69">
        <v>0</v>
      </c>
      <c r="GS69">
        <v>3</v>
      </c>
      <c r="GT69">
        <v>0</v>
      </c>
      <c r="GU69" t="s">
        <v>3</v>
      </c>
      <c r="GV69">
        <f t="shared" si="60"/>
        <v>0</v>
      </c>
      <c r="GW69">
        <v>1</v>
      </c>
      <c r="GX69">
        <f t="shared" si="61"/>
        <v>0</v>
      </c>
      <c r="HA69">
        <v>0</v>
      </c>
      <c r="HB69">
        <v>0</v>
      </c>
      <c r="HC69">
        <f t="shared" si="62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17</v>
      </c>
      <c r="B70">
        <v>1</v>
      </c>
      <c r="E70" t="s">
        <v>126</v>
      </c>
      <c r="F70" t="s">
        <v>127</v>
      </c>
      <c r="G70" t="s">
        <v>128</v>
      </c>
      <c r="H70" t="s">
        <v>121</v>
      </c>
      <c r="I70">
        <v>6.0262000000000003E-2</v>
      </c>
      <c r="J70">
        <v>0</v>
      </c>
      <c r="K70">
        <v>6.0262000000000003E-2</v>
      </c>
      <c r="O70">
        <f t="shared" si="30"/>
        <v>3959.24</v>
      </c>
      <c r="P70">
        <f t="shared" si="31"/>
        <v>3959.24</v>
      </c>
      <c r="Q70">
        <f>(ROUND((ROUND(((ET70)*AV70*I70),2)*BB70),2)+ROUND((ROUND(((AE70-(EU70))*AV70*I70),2)*BS70),2))</f>
        <v>0</v>
      </c>
      <c r="R70">
        <f t="shared" si="32"/>
        <v>0</v>
      </c>
      <c r="S70">
        <f t="shared" si="33"/>
        <v>0</v>
      </c>
      <c r="T70">
        <f t="shared" si="34"/>
        <v>0</v>
      </c>
      <c r="U70">
        <f t="shared" si="35"/>
        <v>0</v>
      </c>
      <c r="V70">
        <f t="shared" si="36"/>
        <v>0</v>
      </c>
      <c r="W70">
        <f t="shared" si="37"/>
        <v>0</v>
      </c>
      <c r="X70">
        <f t="shared" si="38"/>
        <v>0</v>
      </c>
      <c r="Y70">
        <f t="shared" si="39"/>
        <v>0</v>
      </c>
      <c r="AA70">
        <v>109174021</v>
      </c>
      <c r="AB70">
        <f t="shared" si="40"/>
        <v>6780.28</v>
      </c>
      <c r="AC70">
        <f t="shared" si="41"/>
        <v>6780.28</v>
      </c>
      <c r="AD70">
        <f>ROUND((((ET70)-(EU70))+AE70),6)</f>
        <v>0</v>
      </c>
      <c r="AE70">
        <f t="shared" si="63"/>
        <v>0</v>
      </c>
      <c r="AF70">
        <f t="shared" si="63"/>
        <v>0</v>
      </c>
      <c r="AG70">
        <f t="shared" si="42"/>
        <v>0</v>
      </c>
      <c r="AH70">
        <f t="shared" si="64"/>
        <v>0</v>
      </c>
      <c r="AI70">
        <f t="shared" si="64"/>
        <v>0</v>
      </c>
      <c r="AJ70">
        <f t="shared" si="43"/>
        <v>0</v>
      </c>
      <c r="AK70">
        <v>6780.28</v>
      </c>
      <c r="AL70">
        <v>6780.28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9.69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1</v>
      </c>
      <c r="BJ70" t="s">
        <v>129</v>
      </c>
      <c r="BM70">
        <v>1617</v>
      </c>
      <c r="BN70">
        <v>0</v>
      </c>
      <c r="BO70" t="s">
        <v>127</v>
      </c>
      <c r="BP70">
        <v>1</v>
      </c>
      <c r="BQ70">
        <v>200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4"/>
        <v>3959.24</v>
      </c>
      <c r="CQ70">
        <f t="shared" si="45"/>
        <v>65700.91</v>
      </c>
      <c r="CR70">
        <f>(ROUND((ROUND(((ET70)*AV70*1),2)*BB70),2)+ROUND((ROUND(((AE70-(EU70))*AV70*1),2)*BS70),2))</f>
        <v>0</v>
      </c>
      <c r="CS70">
        <f t="shared" si="46"/>
        <v>0</v>
      </c>
      <c r="CT70">
        <f t="shared" si="47"/>
        <v>0</v>
      </c>
      <c r="CU70">
        <f t="shared" si="48"/>
        <v>0</v>
      </c>
      <c r="CV70">
        <f t="shared" si="49"/>
        <v>0</v>
      </c>
      <c r="CW70">
        <f t="shared" si="50"/>
        <v>0</v>
      </c>
      <c r="CX70">
        <f t="shared" si="51"/>
        <v>0</v>
      </c>
      <c r="CY70">
        <f t="shared" si="52"/>
        <v>0</v>
      </c>
      <c r="CZ70">
        <f t="shared" si="53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1009</v>
      </c>
      <c r="DV70" t="s">
        <v>121</v>
      </c>
      <c r="DW70" t="s">
        <v>121</v>
      </c>
      <c r="DX70">
        <v>1000</v>
      </c>
      <c r="DZ70" t="s">
        <v>3</v>
      </c>
      <c r="EA70" t="s">
        <v>3</v>
      </c>
      <c r="EB70" t="s">
        <v>3</v>
      </c>
      <c r="EC70" t="s">
        <v>3</v>
      </c>
      <c r="EE70">
        <v>94152986</v>
      </c>
      <c r="EF70">
        <v>200</v>
      </c>
      <c r="EG70" t="s">
        <v>123</v>
      </c>
      <c r="EH70">
        <v>0</v>
      </c>
      <c r="EI70" t="s">
        <v>3</v>
      </c>
      <c r="EJ70">
        <v>1</v>
      </c>
      <c r="EK70">
        <v>1617</v>
      </c>
      <c r="EL70" t="s">
        <v>124</v>
      </c>
      <c r="EM70" t="s">
        <v>125</v>
      </c>
      <c r="EO70" t="s">
        <v>3</v>
      </c>
      <c r="EQ70">
        <v>131072</v>
      </c>
      <c r="ER70">
        <v>6780.28</v>
      </c>
      <c r="ES70">
        <v>6780.28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FQ70">
        <v>0</v>
      </c>
      <c r="FR70">
        <f t="shared" si="54"/>
        <v>0</v>
      </c>
      <c r="FS70">
        <v>0</v>
      </c>
      <c r="FX70">
        <v>0</v>
      </c>
      <c r="FY70">
        <v>0</v>
      </c>
      <c r="GA70" t="s">
        <v>3</v>
      </c>
      <c r="GD70">
        <v>0</v>
      </c>
      <c r="GF70">
        <v>-1685701178</v>
      </c>
      <c r="GG70">
        <v>2</v>
      </c>
      <c r="GH70">
        <v>1</v>
      </c>
      <c r="GI70">
        <v>2</v>
      </c>
      <c r="GJ70">
        <v>0</v>
      </c>
      <c r="GK70">
        <f>ROUND(R70*(R12)/100,2)</f>
        <v>0</v>
      </c>
      <c r="GL70">
        <f t="shared" si="55"/>
        <v>0</v>
      </c>
      <c r="GM70">
        <f t="shared" si="56"/>
        <v>3959.24</v>
      </c>
      <c r="GN70">
        <f t="shared" si="57"/>
        <v>3959.24</v>
      </c>
      <c r="GO70">
        <f t="shared" si="58"/>
        <v>0</v>
      </c>
      <c r="GP70">
        <f t="shared" si="59"/>
        <v>0</v>
      </c>
      <c r="GR70">
        <v>0</v>
      </c>
      <c r="GS70">
        <v>3</v>
      </c>
      <c r="GT70">
        <v>0</v>
      </c>
      <c r="GU70" t="s">
        <v>3</v>
      </c>
      <c r="GV70">
        <f t="shared" si="60"/>
        <v>0</v>
      </c>
      <c r="GW70">
        <v>1</v>
      </c>
      <c r="GX70">
        <f t="shared" si="61"/>
        <v>0</v>
      </c>
      <c r="HA70">
        <v>0</v>
      </c>
      <c r="HB70">
        <v>0</v>
      </c>
      <c r="HC70">
        <f t="shared" si="62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E71" t="s">
        <v>130</v>
      </c>
      <c r="F71" t="s">
        <v>131</v>
      </c>
      <c r="G71" t="s">
        <v>132</v>
      </c>
      <c r="H71" t="s">
        <v>121</v>
      </c>
      <c r="I71">
        <v>1.0598E-2</v>
      </c>
      <c r="J71">
        <v>0</v>
      </c>
      <c r="K71">
        <v>1.0598E-2</v>
      </c>
      <c r="O71">
        <f t="shared" si="30"/>
        <v>733.3</v>
      </c>
      <c r="P71">
        <f t="shared" si="31"/>
        <v>733.3</v>
      </c>
      <c r="Q71">
        <f>(ROUND((ROUND(((ET71)*AV71*I71),2)*BB71),2)+ROUND((ROUND(((AE71-(EU71))*AV71*I71),2)*BS71),2))</f>
        <v>0</v>
      </c>
      <c r="R71">
        <f t="shared" si="32"/>
        <v>0</v>
      </c>
      <c r="S71">
        <f t="shared" si="33"/>
        <v>0</v>
      </c>
      <c r="T71">
        <f t="shared" si="34"/>
        <v>0</v>
      </c>
      <c r="U71">
        <f t="shared" si="35"/>
        <v>0</v>
      </c>
      <c r="V71">
        <f t="shared" si="36"/>
        <v>0</v>
      </c>
      <c r="W71">
        <f t="shared" si="37"/>
        <v>0</v>
      </c>
      <c r="X71">
        <f t="shared" si="38"/>
        <v>0</v>
      </c>
      <c r="Y71">
        <f t="shared" si="39"/>
        <v>0</v>
      </c>
      <c r="AA71">
        <v>109174021</v>
      </c>
      <c r="AB71">
        <f t="shared" si="40"/>
        <v>7075.07</v>
      </c>
      <c r="AC71">
        <f t="shared" si="41"/>
        <v>7075.07</v>
      </c>
      <c r="AD71">
        <f>ROUND((((ET71)-(EU71))+AE71),6)</f>
        <v>0</v>
      </c>
      <c r="AE71">
        <f t="shared" si="63"/>
        <v>0</v>
      </c>
      <c r="AF71">
        <f t="shared" si="63"/>
        <v>0</v>
      </c>
      <c r="AG71">
        <f t="shared" si="42"/>
        <v>0</v>
      </c>
      <c r="AH71">
        <f t="shared" si="64"/>
        <v>0</v>
      </c>
      <c r="AI71">
        <f t="shared" si="64"/>
        <v>0</v>
      </c>
      <c r="AJ71">
        <f t="shared" si="43"/>
        <v>0</v>
      </c>
      <c r="AK71">
        <v>7075.07</v>
      </c>
      <c r="AL71">
        <v>7075.07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9.7799999999999994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133</v>
      </c>
      <c r="BM71">
        <v>1617</v>
      </c>
      <c r="BN71">
        <v>0</v>
      </c>
      <c r="BO71" t="s">
        <v>131</v>
      </c>
      <c r="BP71">
        <v>1</v>
      </c>
      <c r="BQ71">
        <v>200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4"/>
        <v>733.3</v>
      </c>
      <c r="CQ71">
        <f t="shared" si="45"/>
        <v>69194.179999999993</v>
      </c>
      <c r="CR71">
        <f>(ROUND((ROUND(((ET71)*AV71*1),2)*BB71),2)+ROUND((ROUND(((AE71-(EU71))*AV71*1),2)*BS71),2))</f>
        <v>0</v>
      </c>
      <c r="CS71">
        <f t="shared" si="46"/>
        <v>0</v>
      </c>
      <c r="CT71">
        <f t="shared" si="47"/>
        <v>0</v>
      </c>
      <c r="CU71">
        <f t="shared" si="48"/>
        <v>0</v>
      </c>
      <c r="CV71">
        <f t="shared" si="49"/>
        <v>0</v>
      </c>
      <c r="CW71">
        <f t="shared" si="50"/>
        <v>0</v>
      </c>
      <c r="CX71">
        <f t="shared" si="51"/>
        <v>0</v>
      </c>
      <c r="CY71">
        <f t="shared" si="52"/>
        <v>0</v>
      </c>
      <c r="CZ71">
        <f t="shared" si="53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1009</v>
      </c>
      <c r="DV71" t="s">
        <v>121</v>
      </c>
      <c r="DW71" t="s">
        <v>121</v>
      </c>
      <c r="DX71">
        <v>1000</v>
      </c>
      <c r="DZ71" t="s">
        <v>3</v>
      </c>
      <c r="EA71" t="s">
        <v>3</v>
      </c>
      <c r="EB71" t="s">
        <v>3</v>
      </c>
      <c r="EC71" t="s">
        <v>3</v>
      </c>
      <c r="EE71">
        <v>94152986</v>
      </c>
      <c r="EF71">
        <v>200</v>
      </c>
      <c r="EG71" t="s">
        <v>123</v>
      </c>
      <c r="EH71">
        <v>0</v>
      </c>
      <c r="EI71" t="s">
        <v>3</v>
      </c>
      <c r="EJ71">
        <v>1</v>
      </c>
      <c r="EK71">
        <v>1617</v>
      </c>
      <c r="EL71" t="s">
        <v>124</v>
      </c>
      <c r="EM71" t="s">
        <v>125</v>
      </c>
      <c r="EO71" t="s">
        <v>3</v>
      </c>
      <c r="EQ71">
        <v>131072</v>
      </c>
      <c r="ER71">
        <v>7075.07</v>
      </c>
      <c r="ES71">
        <v>7075.07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FQ71">
        <v>0</v>
      </c>
      <c r="FR71">
        <f t="shared" si="54"/>
        <v>0</v>
      </c>
      <c r="FS71">
        <v>0</v>
      </c>
      <c r="FX71">
        <v>0</v>
      </c>
      <c r="FY71">
        <v>0</v>
      </c>
      <c r="GA71" t="s">
        <v>3</v>
      </c>
      <c r="GD71">
        <v>0</v>
      </c>
      <c r="GF71">
        <v>-2117908921</v>
      </c>
      <c r="GG71">
        <v>2</v>
      </c>
      <c r="GH71">
        <v>1</v>
      </c>
      <c r="GI71">
        <v>2</v>
      </c>
      <c r="GJ71">
        <v>0</v>
      </c>
      <c r="GK71">
        <f>ROUND(R71*(R12)/100,2)</f>
        <v>0</v>
      </c>
      <c r="GL71">
        <f t="shared" si="55"/>
        <v>0</v>
      </c>
      <c r="GM71">
        <f t="shared" si="56"/>
        <v>733.3</v>
      </c>
      <c r="GN71">
        <f t="shared" si="57"/>
        <v>733.3</v>
      </c>
      <c r="GO71">
        <f t="shared" si="58"/>
        <v>0</v>
      </c>
      <c r="GP71">
        <f t="shared" si="59"/>
        <v>0</v>
      </c>
      <c r="GR71">
        <v>0</v>
      </c>
      <c r="GS71">
        <v>3</v>
      </c>
      <c r="GT71">
        <v>0</v>
      </c>
      <c r="GU71" t="s">
        <v>3</v>
      </c>
      <c r="GV71">
        <f t="shared" si="60"/>
        <v>0</v>
      </c>
      <c r="GW71">
        <v>1</v>
      </c>
      <c r="GX71">
        <f t="shared" si="61"/>
        <v>0</v>
      </c>
      <c r="HA71">
        <v>0</v>
      </c>
      <c r="HB71">
        <v>0</v>
      </c>
      <c r="HC71">
        <f t="shared" si="62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17</v>
      </c>
      <c r="B72">
        <v>1</v>
      </c>
      <c r="E72" t="s">
        <v>134</v>
      </c>
      <c r="F72" t="s">
        <v>135</v>
      </c>
      <c r="G72" t="s">
        <v>136</v>
      </c>
      <c r="H72" t="s">
        <v>137</v>
      </c>
      <c r="I72">
        <v>8</v>
      </c>
      <c r="J72">
        <v>0</v>
      </c>
      <c r="K72">
        <v>8</v>
      </c>
      <c r="O72">
        <f t="shared" si="30"/>
        <v>163.08000000000001</v>
      </c>
      <c r="P72">
        <f t="shared" si="31"/>
        <v>163.08000000000001</v>
      </c>
      <c r="Q72">
        <f>(ROUND((ROUND(((ET72)*AV72*I72),2)*BB72),2)+ROUND((ROUND(((AE72-(EU72))*AV72*I72),2)*BS72),2))</f>
        <v>0</v>
      </c>
      <c r="R72">
        <f t="shared" si="32"/>
        <v>0</v>
      </c>
      <c r="S72">
        <f t="shared" si="33"/>
        <v>0</v>
      </c>
      <c r="T72">
        <f t="shared" si="34"/>
        <v>0</v>
      </c>
      <c r="U72">
        <f t="shared" si="35"/>
        <v>0</v>
      </c>
      <c r="V72">
        <f t="shared" si="36"/>
        <v>0</v>
      </c>
      <c r="W72">
        <f t="shared" si="37"/>
        <v>0</v>
      </c>
      <c r="X72">
        <f t="shared" si="38"/>
        <v>0</v>
      </c>
      <c r="Y72">
        <f t="shared" si="39"/>
        <v>0</v>
      </c>
      <c r="AA72">
        <v>109174021</v>
      </c>
      <c r="AB72">
        <f t="shared" si="40"/>
        <v>4.51</v>
      </c>
      <c r="AC72">
        <f t="shared" si="41"/>
        <v>4.51</v>
      </c>
      <c r="AD72">
        <f>ROUND((((ET72)-(EU72))+AE72),6)</f>
        <v>0</v>
      </c>
      <c r="AE72">
        <f t="shared" si="63"/>
        <v>0</v>
      </c>
      <c r="AF72">
        <f t="shared" si="63"/>
        <v>0</v>
      </c>
      <c r="AG72">
        <f t="shared" si="42"/>
        <v>0</v>
      </c>
      <c r="AH72">
        <f t="shared" si="64"/>
        <v>0</v>
      </c>
      <c r="AI72">
        <f t="shared" si="64"/>
        <v>0</v>
      </c>
      <c r="AJ72">
        <f t="shared" si="43"/>
        <v>0</v>
      </c>
      <c r="AK72">
        <v>4.51</v>
      </c>
      <c r="AL72">
        <v>4.51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4.5199999999999996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138</v>
      </c>
      <c r="BM72">
        <v>1617</v>
      </c>
      <c r="BN72">
        <v>0</v>
      </c>
      <c r="BO72" t="s">
        <v>135</v>
      </c>
      <c r="BP72">
        <v>1</v>
      </c>
      <c r="BQ72">
        <v>200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44"/>
        <v>163.08000000000001</v>
      </c>
      <c r="CQ72">
        <f t="shared" si="45"/>
        <v>20.39</v>
      </c>
      <c r="CR72">
        <f>(ROUND((ROUND(((ET72)*AV72*1),2)*BB72),2)+ROUND((ROUND(((AE72-(EU72))*AV72*1),2)*BS72),2))</f>
        <v>0</v>
      </c>
      <c r="CS72">
        <f t="shared" si="46"/>
        <v>0</v>
      </c>
      <c r="CT72">
        <f t="shared" si="47"/>
        <v>0</v>
      </c>
      <c r="CU72">
        <f t="shared" si="48"/>
        <v>0</v>
      </c>
      <c r="CV72">
        <f t="shared" si="49"/>
        <v>0</v>
      </c>
      <c r="CW72">
        <f t="shared" si="50"/>
        <v>0</v>
      </c>
      <c r="CX72">
        <f t="shared" si="51"/>
        <v>0</v>
      </c>
      <c r="CY72">
        <f t="shared" si="52"/>
        <v>0</v>
      </c>
      <c r="CZ72">
        <f t="shared" si="53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1010</v>
      </c>
      <c r="DV72" t="s">
        <v>137</v>
      </c>
      <c r="DW72" t="s">
        <v>137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94152986</v>
      </c>
      <c r="EF72">
        <v>200</v>
      </c>
      <c r="EG72" t="s">
        <v>123</v>
      </c>
      <c r="EH72">
        <v>0</v>
      </c>
      <c r="EI72" t="s">
        <v>3</v>
      </c>
      <c r="EJ72">
        <v>1</v>
      </c>
      <c r="EK72">
        <v>1617</v>
      </c>
      <c r="EL72" t="s">
        <v>124</v>
      </c>
      <c r="EM72" t="s">
        <v>125</v>
      </c>
      <c r="EO72" t="s">
        <v>3</v>
      </c>
      <c r="EQ72">
        <v>131072</v>
      </c>
      <c r="ER72">
        <v>4.51</v>
      </c>
      <c r="ES72">
        <v>4.51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FQ72">
        <v>0</v>
      </c>
      <c r="FR72">
        <f t="shared" si="54"/>
        <v>0</v>
      </c>
      <c r="FS72">
        <v>0</v>
      </c>
      <c r="FX72">
        <v>0</v>
      </c>
      <c r="FY72">
        <v>0</v>
      </c>
      <c r="GA72" t="s">
        <v>3</v>
      </c>
      <c r="GD72">
        <v>0</v>
      </c>
      <c r="GF72">
        <v>-970497215</v>
      </c>
      <c r="GG72">
        <v>2</v>
      </c>
      <c r="GH72">
        <v>1</v>
      </c>
      <c r="GI72">
        <v>2</v>
      </c>
      <c r="GJ72">
        <v>0</v>
      </c>
      <c r="GK72">
        <f>ROUND(R72*(R12)/100,2)</f>
        <v>0</v>
      </c>
      <c r="GL72">
        <f t="shared" si="55"/>
        <v>0</v>
      </c>
      <c r="GM72">
        <f t="shared" si="56"/>
        <v>163.08000000000001</v>
      </c>
      <c r="GN72">
        <f t="shared" si="57"/>
        <v>163.08000000000001</v>
      </c>
      <c r="GO72">
        <f t="shared" si="58"/>
        <v>0</v>
      </c>
      <c r="GP72">
        <f t="shared" si="59"/>
        <v>0</v>
      </c>
      <c r="GR72">
        <v>0</v>
      </c>
      <c r="GS72">
        <v>3</v>
      </c>
      <c r="GT72">
        <v>0</v>
      </c>
      <c r="GU72" t="s">
        <v>3</v>
      </c>
      <c r="GV72">
        <f t="shared" si="60"/>
        <v>0</v>
      </c>
      <c r="GW72">
        <v>1</v>
      </c>
      <c r="GX72">
        <f t="shared" si="61"/>
        <v>0</v>
      </c>
      <c r="HA72">
        <v>0</v>
      </c>
      <c r="HB72">
        <v>0</v>
      </c>
      <c r="HC72">
        <f t="shared" si="62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E73" t="s">
        <v>139</v>
      </c>
      <c r="F73" t="s">
        <v>140</v>
      </c>
      <c r="G73" t="s">
        <v>141</v>
      </c>
      <c r="H73" t="s">
        <v>137</v>
      </c>
      <c r="I73">
        <v>4</v>
      </c>
      <c r="J73">
        <v>0</v>
      </c>
      <c r="K73">
        <v>4</v>
      </c>
      <c r="O73">
        <f t="shared" si="30"/>
        <v>22.04</v>
      </c>
      <c r="P73">
        <f t="shared" si="31"/>
        <v>22.04</v>
      </c>
      <c r="Q73">
        <f>(ROUND((ROUND(((ET73)*AV73*I73),2)*BB73),2)+ROUND((ROUND(((AE73-(EU73))*AV73*I73),2)*BS73),2))</f>
        <v>0</v>
      </c>
      <c r="R73">
        <f t="shared" si="32"/>
        <v>0</v>
      </c>
      <c r="S73">
        <f t="shared" si="33"/>
        <v>0</v>
      </c>
      <c r="T73">
        <f t="shared" si="34"/>
        <v>0</v>
      </c>
      <c r="U73">
        <f t="shared" si="35"/>
        <v>0</v>
      </c>
      <c r="V73">
        <f t="shared" si="36"/>
        <v>0</v>
      </c>
      <c r="W73">
        <f t="shared" si="37"/>
        <v>0</v>
      </c>
      <c r="X73">
        <f t="shared" si="38"/>
        <v>0</v>
      </c>
      <c r="Y73">
        <f t="shared" si="39"/>
        <v>0</v>
      </c>
      <c r="AA73">
        <v>109174021</v>
      </c>
      <c r="AB73">
        <f t="shared" si="40"/>
        <v>1.23</v>
      </c>
      <c r="AC73">
        <f t="shared" si="41"/>
        <v>1.23</v>
      </c>
      <c r="AD73">
        <f>ROUND((((ET73)-(EU73))+AE73),6)</f>
        <v>0</v>
      </c>
      <c r="AE73">
        <f t="shared" si="63"/>
        <v>0</v>
      </c>
      <c r="AF73">
        <f t="shared" si="63"/>
        <v>0</v>
      </c>
      <c r="AG73">
        <f t="shared" si="42"/>
        <v>0</v>
      </c>
      <c r="AH73">
        <f t="shared" si="64"/>
        <v>0</v>
      </c>
      <c r="AI73">
        <f t="shared" si="64"/>
        <v>0</v>
      </c>
      <c r="AJ73">
        <f t="shared" si="43"/>
        <v>0</v>
      </c>
      <c r="AK73">
        <v>1.23</v>
      </c>
      <c r="AL73">
        <v>1.23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4.4800000000000004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142</v>
      </c>
      <c r="BM73">
        <v>1617</v>
      </c>
      <c r="BN73">
        <v>0</v>
      </c>
      <c r="BO73" t="s">
        <v>140</v>
      </c>
      <c r="BP73">
        <v>1</v>
      </c>
      <c r="BQ73">
        <v>200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4"/>
        <v>22.04</v>
      </c>
      <c r="CQ73">
        <f t="shared" si="45"/>
        <v>5.51</v>
      </c>
      <c r="CR73">
        <f>(ROUND((ROUND(((ET73)*AV73*1),2)*BB73),2)+ROUND((ROUND(((AE73-(EU73))*AV73*1),2)*BS73),2))</f>
        <v>0</v>
      </c>
      <c r="CS73">
        <f t="shared" si="46"/>
        <v>0</v>
      </c>
      <c r="CT73">
        <f t="shared" si="47"/>
        <v>0</v>
      </c>
      <c r="CU73">
        <f t="shared" si="48"/>
        <v>0</v>
      </c>
      <c r="CV73">
        <f t="shared" si="49"/>
        <v>0</v>
      </c>
      <c r="CW73">
        <f t="shared" si="50"/>
        <v>0</v>
      </c>
      <c r="CX73">
        <f t="shared" si="51"/>
        <v>0</v>
      </c>
      <c r="CY73">
        <f t="shared" si="52"/>
        <v>0</v>
      </c>
      <c r="CZ73">
        <f t="shared" si="53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1010</v>
      </c>
      <c r="DV73" t="s">
        <v>137</v>
      </c>
      <c r="DW73" t="s">
        <v>137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94152986</v>
      </c>
      <c r="EF73">
        <v>200</v>
      </c>
      <c r="EG73" t="s">
        <v>123</v>
      </c>
      <c r="EH73">
        <v>0</v>
      </c>
      <c r="EI73" t="s">
        <v>3</v>
      </c>
      <c r="EJ73">
        <v>1</v>
      </c>
      <c r="EK73">
        <v>1617</v>
      </c>
      <c r="EL73" t="s">
        <v>124</v>
      </c>
      <c r="EM73" t="s">
        <v>125</v>
      </c>
      <c r="EO73" t="s">
        <v>3</v>
      </c>
      <c r="EQ73">
        <v>131072</v>
      </c>
      <c r="ER73">
        <v>1.23</v>
      </c>
      <c r="ES73">
        <v>1.23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f t="shared" si="54"/>
        <v>0</v>
      </c>
      <c r="FS73">
        <v>0</v>
      </c>
      <c r="FX73">
        <v>0</v>
      </c>
      <c r="FY73">
        <v>0</v>
      </c>
      <c r="GA73" t="s">
        <v>3</v>
      </c>
      <c r="GD73">
        <v>0</v>
      </c>
      <c r="GF73">
        <v>1510366285</v>
      </c>
      <c r="GG73">
        <v>2</v>
      </c>
      <c r="GH73">
        <v>1</v>
      </c>
      <c r="GI73">
        <v>2</v>
      </c>
      <c r="GJ73">
        <v>0</v>
      </c>
      <c r="GK73">
        <f>ROUND(R73*(R12)/100,2)</f>
        <v>0</v>
      </c>
      <c r="GL73">
        <f t="shared" si="55"/>
        <v>0</v>
      </c>
      <c r="GM73">
        <f t="shared" si="56"/>
        <v>22.04</v>
      </c>
      <c r="GN73">
        <f t="shared" si="57"/>
        <v>22.04</v>
      </c>
      <c r="GO73">
        <f t="shared" si="58"/>
        <v>0</v>
      </c>
      <c r="GP73">
        <f t="shared" si="59"/>
        <v>0</v>
      </c>
      <c r="GR73">
        <v>0</v>
      </c>
      <c r="GS73">
        <v>3</v>
      </c>
      <c r="GT73">
        <v>0</v>
      </c>
      <c r="GU73" t="s">
        <v>3</v>
      </c>
      <c r="GV73">
        <f t="shared" si="60"/>
        <v>0</v>
      </c>
      <c r="GW73">
        <v>1</v>
      </c>
      <c r="GX73">
        <f t="shared" si="61"/>
        <v>0</v>
      </c>
      <c r="HA73">
        <v>0</v>
      </c>
      <c r="HB73">
        <v>0</v>
      </c>
      <c r="HC73">
        <f t="shared" si="62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5" spans="1:245" x14ac:dyDescent="0.2">
      <c r="A75" s="2">
        <v>51</v>
      </c>
      <c r="B75" s="2">
        <f>B60</f>
        <v>1</v>
      </c>
      <c r="C75" s="2">
        <f>A60</f>
        <v>4</v>
      </c>
      <c r="D75" s="2">
        <f>ROW(A60)</f>
        <v>60</v>
      </c>
      <c r="E75" s="2"/>
      <c r="F75" s="2" t="str">
        <f>IF(F60&lt;&gt;"",F60,"")</f>
        <v>Новый раздел</v>
      </c>
      <c r="G75" s="2" t="str">
        <f>IF(G60&lt;&gt;"",G60,"")</f>
        <v>Строительные работы</v>
      </c>
      <c r="H75" s="2">
        <v>0</v>
      </c>
      <c r="I75" s="2"/>
      <c r="J75" s="2"/>
      <c r="K75" s="2"/>
      <c r="L75" s="2"/>
      <c r="M75" s="2"/>
      <c r="N75" s="2"/>
      <c r="O75" s="2">
        <f t="shared" ref="O75:T75" si="65">ROUND(AB75,2)</f>
        <v>24824.799999999999</v>
      </c>
      <c r="P75" s="2">
        <f t="shared" si="65"/>
        <v>14493.87</v>
      </c>
      <c r="Q75" s="2">
        <f t="shared" si="65"/>
        <v>3060.44</v>
      </c>
      <c r="R75" s="2">
        <f t="shared" si="65"/>
        <v>1372.05</v>
      </c>
      <c r="S75" s="2">
        <f t="shared" si="65"/>
        <v>7270.49</v>
      </c>
      <c r="T75" s="2">
        <f t="shared" si="65"/>
        <v>0</v>
      </c>
      <c r="U75" s="2">
        <f>AH75</f>
        <v>22.837266316799997</v>
      </c>
      <c r="V75" s="2">
        <f>AI75</f>
        <v>0</v>
      </c>
      <c r="W75" s="2">
        <f>ROUND(AJ75,2)</f>
        <v>0</v>
      </c>
      <c r="X75" s="2">
        <f>ROUND(AK75,2)</f>
        <v>6125.87</v>
      </c>
      <c r="Y75" s="2">
        <f>ROUND(AL75,2)</f>
        <v>3059.05</v>
      </c>
      <c r="Z75" s="2"/>
      <c r="AA75" s="2"/>
      <c r="AB75" s="2">
        <f>ROUND(SUMIF(AA64:AA73,"=109174021",O64:O73),2)</f>
        <v>24824.799999999999</v>
      </c>
      <c r="AC75" s="2">
        <f>ROUND(SUMIF(AA64:AA73,"=109174021",P64:P73),2)</f>
        <v>14493.87</v>
      </c>
      <c r="AD75" s="2">
        <f>ROUND(SUMIF(AA64:AA73,"=109174021",Q64:Q73),2)</f>
        <v>3060.44</v>
      </c>
      <c r="AE75" s="2">
        <f>ROUND(SUMIF(AA64:AA73,"=109174021",R64:R73),2)</f>
        <v>1372.05</v>
      </c>
      <c r="AF75" s="2">
        <f>ROUND(SUMIF(AA64:AA73,"=109174021",S64:S73),2)</f>
        <v>7270.49</v>
      </c>
      <c r="AG75" s="2">
        <f>ROUND(SUMIF(AA64:AA73,"=109174021",T64:T73),2)</f>
        <v>0</v>
      </c>
      <c r="AH75" s="2">
        <f>SUMIF(AA64:AA73,"=109174021",U64:U73)</f>
        <v>22.837266316799997</v>
      </c>
      <c r="AI75" s="2">
        <f>SUMIF(AA64:AA73,"=109174021",V64:V73)</f>
        <v>0</v>
      </c>
      <c r="AJ75" s="2">
        <f>ROUND(SUMIF(AA64:AA73,"=109174021",W64:W73),2)</f>
        <v>0</v>
      </c>
      <c r="AK75" s="2">
        <f>ROUND(SUMIF(AA64:AA73,"=109174021",X64:X73),2)</f>
        <v>6125.87</v>
      </c>
      <c r="AL75" s="2">
        <f>ROUND(SUMIF(AA64:AA73,"=109174021",Y64:Y73),2)</f>
        <v>3059.05</v>
      </c>
      <c r="AM75" s="2"/>
      <c r="AN75" s="2"/>
      <c r="AO75" s="2">
        <f t="shared" ref="AO75:BD75" si="66">ROUND(BX75,2)</f>
        <v>0</v>
      </c>
      <c r="AP75" s="2">
        <f t="shared" si="66"/>
        <v>0</v>
      </c>
      <c r="AQ75" s="2">
        <f t="shared" si="66"/>
        <v>0</v>
      </c>
      <c r="AR75" s="2">
        <f t="shared" si="66"/>
        <v>36205</v>
      </c>
      <c r="AS75" s="2">
        <f t="shared" si="66"/>
        <v>18375.98</v>
      </c>
      <c r="AT75" s="2">
        <f t="shared" si="66"/>
        <v>17829.02</v>
      </c>
      <c r="AU75" s="2">
        <f t="shared" si="66"/>
        <v>0</v>
      </c>
      <c r="AV75" s="2">
        <f t="shared" si="66"/>
        <v>14493.87</v>
      </c>
      <c r="AW75" s="2">
        <f t="shared" si="66"/>
        <v>14493.87</v>
      </c>
      <c r="AX75" s="2">
        <f t="shared" si="66"/>
        <v>0</v>
      </c>
      <c r="AY75" s="2">
        <f t="shared" si="66"/>
        <v>14493.87</v>
      </c>
      <c r="AZ75" s="2">
        <f t="shared" si="66"/>
        <v>0</v>
      </c>
      <c r="BA75" s="2">
        <f t="shared" si="66"/>
        <v>0</v>
      </c>
      <c r="BB75" s="2">
        <f t="shared" si="66"/>
        <v>0</v>
      </c>
      <c r="BC75" s="2">
        <f t="shared" si="66"/>
        <v>0</v>
      </c>
      <c r="BD75" s="2">
        <f t="shared" si="66"/>
        <v>0</v>
      </c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>
        <f>ROUND(SUMIF(AA64:AA73,"=109174021",FQ64:FQ73),2)</f>
        <v>0</v>
      </c>
      <c r="BY75" s="2">
        <f>ROUND(SUMIF(AA64:AA73,"=109174021",FR64:FR73),2)</f>
        <v>0</v>
      </c>
      <c r="BZ75" s="2">
        <f>ROUND(SUMIF(AA64:AA73,"=109174021",GL64:GL73),2)</f>
        <v>0</v>
      </c>
      <c r="CA75" s="2">
        <f>ROUND(SUMIF(AA64:AA73,"=109174021",GM64:GM73),2)</f>
        <v>36205</v>
      </c>
      <c r="CB75" s="2">
        <f>ROUND(SUMIF(AA64:AA73,"=109174021",GN64:GN73),2)</f>
        <v>18375.98</v>
      </c>
      <c r="CC75" s="2">
        <f>ROUND(SUMIF(AA64:AA73,"=109174021",GO64:GO73),2)</f>
        <v>17829.02</v>
      </c>
      <c r="CD75" s="2">
        <f>ROUND(SUMIF(AA64:AA73,"=109174021",GP64:GP73),2)</f>
        <v>0</v>
      </c>
      <c r="CE75" s="2">
        <f>AC75-BX75</f>
        <v>14493.87</v>
      </c>
      <c r="CF75" s="2">
        <f>AC75-BY75</f>
        <v>14493.87</v>
      </c>
      <c r="CG75" s="2">
        <f>BX75-BZ75</f>
        <v>0</v>
      </c>
      <c r="CH75" s="2">
        <f>AC75-BX75-BY75+BZ75</f>
        <v>14493.87</v>
      </c>
      <c r="CI75" s="2">
        <f>BY75-BZ75</f>
        <v>0</v>
      </c>
      <c r="CJ75" s="2">
        <f>ROUND(SUMIF(AA64:AA73,"=109174021",GX64:GX73),2)</f>
        <v>0</v>
      </c>
      <c r="CK75" s="2">
        <f>ROUND(SUMIF(AA64:AA73,"=109174021",GY64:GY73),2)</f>
        <v>0</v>
      </c>
      <c r="CL75" s="2">
        <f>ROUND(SUMIF(AA64:AA73,"=109174021",GZ64:GZ73),2)</f>
        <v>0</v>
      </c>
      <c r="CM75" s="2">
        <f>ROUND(SUMIF(AA64:AA73,"=109174021",HD64:HD73),2)</f>
        <v>0</v>
      </c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>
        <v>0</v>
      </c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201</v>
      </c>
      <c r="F77" s="4">
        <f>ROUND(Source!O75,O77)</f>
        <v>24824.799999999999</v>
      </c>
      <c r="G77" s="4" t="s">
        <v>28</v>
      </c>
      <c r="H77" s="4" t="s">
        <v>29</v>
      </c>
      <c r="I77" s="4"/>
      <c r="J77" s="4"/>
      <c r="K77" s="4">
        <v>201</v>
      </c>
      <c r="L77" s="4">
        <v>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24824.799999999999</v>
      </c>
      <c r="X77" s="4">
        <v>1</v>
      </c>
      <c r="Y77" s="4">
        <v>24824.799999999999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202</v>
      </c>
      <c r="F78" s="4">
        <f>ROUND(Source!P75,O78)</f>
        <v>14493.87</v>
      </c>
      <c r="G78" s="4" t="s">
        <v>30</v>
      </c>
      <c r="H78" s="4" t="s">
        <v>31</v>
      </c>
      <c r="I78" s="4"/>
      <c r="J78" s="4"/>
      <c r="K78" s="4">
        <v>202</v>
      </c>
      <c r="L78" s="4">
        <v>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14493.87</v>
      </c>
      <c r="X78" s="4">
        <v>1</v>
      </c>
      <c r="Y78" s="4">
        <v>14493.87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222</v>
      </c>
      <c r="F79" s="4">
        <f>ROUND(Source!AO75,O79)</f>
        <v>0</v>
      </c>
      <c r="G79" s="4" t="s">
        <v>32</v>
      </c>
      <c r="H79" s="4" t="s">
        <v>33</v>
      </c>
      <c r="I79" s="4"/>
      <c r="J79" s="4"/>
      <c r="K79" s="4">
        <v>222</v>
      </c>
      <c r="L79" s="4">
        <v>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225</v>
      </c>
      <c r="F80" s="4">
        <f>ROUND(Source!AV75,O80)</f>
        <v>14493.87</v>
      </c>
      <c r="G80" s="4" t="s">
        <v>34</v>
      </c>
      <c r="H80" s="4" t="s">
        <v>35</v>
      </c>
      <c r="I80" s="4"/>
      <c r="J80" s="4"/>
      <c r="K80" s="4">
        <v>225</v>
      </c>
      <c r="L80" s="4">
        <v>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14493.87</v>
      </c>
      <c r="X80" s="4">
        <v>1</v>
      </c>
      <c r="Y80" s="4">
        <v>14493.87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226</v>
      </c>
      <c r="F81" s="4">
        <f>ROUND(Source!AW75,O81)</f>
        <v>14493.87</v>
      </c>
      <c r="G81" s="4" t="s">
        <v>36</v>
      </c>
      <c r="H81" s="4" t="s">
        <v>37</v>
      </c>
      <c r="I81" s="4"/>
      <c r="J81" s="4"/>
      <c r="K81" s="4">
        <v>226</v>
      </c>
      <c r="L81" s="4">
        <v>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14493.87</v>
      </c>
      <c r="X81" s="4">
        <v>1</v>
      </c>
      <c r="Y81" s="4">
        <v>14493.87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227</v>
      </c>
      <c r="F82" s="4">
        <f>ROUND(Source!AX75,O82)</f>
        <v>0</v>
      </c>
      <c r="G82" s="4" t="s">
        <v>38</v>
      </c>
      <c r="H82" s="4" t="s">
        <v>39</v>
      </c>
      <c r="I82" s="4"/>
      <c r="J82" s="4"/>
      <c r="K82" s="4">
        <v>227</v>
      </c>
      <c r="L82" s="4">
        <v>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228</v>
      </c>
      <c r="F83" s="4">
        <f>ROUND(Source!AY75,O83)</f>
        <v>14493.87</v>
      </c>
      <c r="G83" s="4" t="s">
        <v>40</v>
      </c>
      <c r="H83" s="4" t="s">
        <v>41</v>
      </c>
      <c r="I83" s="4"/>
      <c r="J83" s="4"/>
      <c r="K83" s="4">
        <v>228</v>
      </c>
      <c r="L83" s="4">
        <v>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14493.87</v>
      </c>
      <c r="X83" s="4">
        <v>1</v>
      </c>
      <c r="Y83" s="4">
        <v>14493.87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216</v>
      </c>
      <c r="F84" s="4">
        <f>ROUND(Source!AP75,O84)</f>
        <v>0</v>
      </c>
      <c r="G84" s="4" t="s">
        <v>42</v>
      </c>
      <c r="H84" s="4" t="s">
        <v>43</v>
      </c>
      <c r="I84" s="4"/>
      <c r="J84" s="4"/>
      <c r="K84" s="4">
        <v>216</v>
      </c>
      <c r="L84" s="4">
        <v>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223</v>
      </c>
      <c r="F85" s="4">
        <f>ROUND(Source!AQ75,O85)</f>
        <v>0</v>
      </c>
      <c r="G85" s="4" t="s">
        <v>44</v>
      </c>
      <c r="H85" s="4" t="s">
        <v>45</v>
      </c>
      <c r="I85" s="4"/>
      <c r="J85" s="4"/>
      <c r="K85" s="4">
        <v>223</v>
      </c>
      <c r="L85" s="4">
        <v>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229</v>
      </c>
      <c r="F86" s="4">
        <f>ROUND(Source!AZ75,O86)</f>
        <v>0</v>
      </c>
      <c r="G86" s="4" t="s">
        <v>46</v>
      </c>
      <c r="H86" s="4" t="s">
        <v>47</v>
      </c>
      <c r="I86" s="4"/>
      <c r="J86" s="4"/>
      <c r="K86" s="4">
        <v>229</v>
      </c>
      <c r="L86" s="4">
        <v>10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203</v>
      </c>
      <c r="F87" s="4">
        <f>ROUND(Source!Q75,O87)</f>
        <v>3060.44</v>
      </c>
      <c r="G87" s="4" t="s">
        <v>48</v>
      </c>
      <c r="H87" s="4" t="s">
        <v>49</v>
      </c>
      <c r="I87" s="4"/>
      <c r="J87" s="4"/>
      <c r="K87" s="4">
        <v>203</v>
      </c>
      <c r="L87" s="4">
        <v>11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3060.44</v>
      </c>
      <c r="X87" s="4">
        <v>1</v>
      </c>
      <c r="Y87" s="4">
        <v>3060.44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231</v>
      </c>
      <c r="F88" s="4">
        <f>ROUND(Source!BB75,O88)</f>
        <v>0</v>
      </c>
      <c r="G88" s="4" t="s">
        <v>50</v>
      </c>
      <c r="H88" s="4" t="s">
        <v>51</v>
      </c>
      <c r="I88" s="4"/>
      <c r="J88" s="4"/>
      <c r="K88" s="4">
        <v>231</v>
      </c>
      <c r="L88" s="4">
        <v>12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204</v>
      </c>
      <c r="F89" s="4">
        <f>ROUND(Source!R75,O89)</f>
        <v>1372.05</v>
      </c>
      <c r="G89" s="4" t="s">
        <v>52</v>
      </c>
      <c r="H89" s="4" t="s">
        <v>53</v>
      </c>
      <c r="I89" s="4"/>
      <c r="J89" s="4"/>
      <c r="K89" s="4">
        <v>204</v>
      </c>
      <c r="L89" s="4">
        <v>13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1372.05</v>
      </c>
      <c r="X89" s="4">
        <v>1</v>
      </c>
      <c r="Y89" s="4">
        <v>1372.05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205</v>
      </c>
      <c r="F90" s="4">
        <f>ROUND(Source!S75,O90)</f>
        <v>7270.49</v>
      </c>
      <c r="G90" s="4" t="s">
        <v>54</v>
      </c>
      <c r="H90" s="4" t="s">
        <v>55</v>
      </c>
      <c r="I90" s="4"/>
      <c r="J90" s="4"/>
      <c r="K90" s="4">
        <v>205</v>
      </c>
      <c r="L90" s="4">
        <v>14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7270.49</v>
      </c>
      <c r="X90" s="4">
        <v>1</v>
      </c>
      <c r="Y90" s="4">
        <v>7270.49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232</v>
      </c>
      <c r="F91" s="4">
        <f>ROUND(Source!BC75,O91)</f>
        <v>0</v>
      </c>
      <c r="G91" s="4" t="s">
        <v>56</v>
      </c>
      <c r="H91" s="4" t="s">
        <v>57</v>
      </c>
      <c r="I91" s="4"/>
      <c r="J91" s="4"/>
      <c r="K91" s="4">
        <v>232</v>
      </c>
      <c r="L91" s="4">
        <v>15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214</v>
      </c>
      <c r="F92" s="4">
        <f>ROUND(Source!AS75,O92)</f>
        <v>18375.98</v>
      </c>
      <c r="G92" s="4" t="s">
        <v>58</v>
      </c>
      <c r="H92" s="4" t="s">
        <v>59</v>
      </c>
      <c r="I92" s="4"/>
      <c r="J92" s="4"/>
      <c r="K92" s="4">
        <v>214</v>
      </c>
      <c r="L92" s="4">
        <v>16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18375.98</v>
      </c>
      <c r="X92" s="4">
        <v>1</v>
      </c>
      <c r="Y92" s="4">
        <v>18375.98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215</v>
      </c>
      <c r="F93" s="4">
        <f>ROUND(Source!AT75,O93)</f>
        <v>17829.02</v>
      </c>
      <c r="G93" s="4" t="s">
        <v>60</v>
      </c>
      <c r="H93" s="4" t="s">
        <v>61</v>
      </c>
      <c r="I93" s="4"/>
      <c r="J93" s="4"/>
      <c r="K93" s="4">
        <v>215</v>
      </c>
      <c r="L93" s="4">
        <v>17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17829.02</v>
      </c>
      <c r="X93" s="4">
        <v>1</v>
      </c>
      <c r="Y93" s="4">
        <v>17829.02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217</v>
      </c>
      <c r="F94" s="4">
        <f>ROUND(Source!AU75,O94)</f>
        <v>0</v>
      </c>
      <c r="G94" s="4" t="s">
        <v>62</v>
      </c>
      <c r="H94" s="4" t="s">
        <v>63</v>
      </c>
      <c r="I94" s="4"/>
      <c r="J94" s="4"/>
      <c r="K94" s="4">
        <v>217</v>
      </c>
      <c r="L94" s="4">
        <v>18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230</v>
      </c>
      <c r="F95" s="4">
        <f>ROUND(Source!BA75,O95)</f>
        <v>0</v>
      </c>
      <c r="G95" s="4" t="s">
        <v>64</v>
      </c>
      <c r="H95" s="4" t="s">
        <v>65</v>
      </c>
      <c r="I95" s="4"/>
      <c r="J95" s="4"/>
      <c r="K95" s="4">
        <v>230</v>
      </c>
      <c r="L95" s="4">
        <v>19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206</v>
      </c>
      <c r="F96" s="4">
        <f>ROUND(Source!T75,O96)</f>
        <v>0</v>
      </c>
      <c r="G96" s="4" t="s">
        <v>66</v>
      </c>
      <c r="H96" s="4" t="s">
        <v>67</v>
      </c>
      <c r="I96" s="4"/>
      <c r="J96" s="4"/>
      <c r="K96" s="4">
        <v>206</v>
      </c>
      <c r="L96" s="4">
        <v>20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207</v>
      </c>
      <c r="F97" s="4">
        <f>Source!U75</f>
        <v>22.837266316799997</v>
      </c>
      <c r="G97" s="4" t="s">
        <v>68</v>
      </c>
      <c r="H97" s="4" t="s">
        <v>69</v>
      </c>
      <c r="I97" s="4"/>
      <c r="J97" s="4"/>
      <c r="K97" s="4">
        <v>207</v>
      </c>
      <c r="L97" s="4">
        <v>21</v>
      </c>
      <c r="M97" s="4">
        <v>3</v>
      </c>
      <c r="N97" s="4" t="s">
        <v>3</v>
      </c>
      <c r="O97" s="4">
        <v>-1</v>
      </c>
      <c r="P97" s="4"/>
      <c r="Q97" s="4"/>
      <c r="R97" s="4"/>
      <c r="S97" s="4"/>
      <c r="T97" s="4"/>
      <c r="U97" s="4"/>
      <c r="V97" s="4"/>
      <c r="W97" s="4">
        <v>22.837266316799997</v>
      </c>
      <c r="X97" s="4">
        <v>1</v>
      </c>
      <c r="Y97" s="4">
        <v>22.837266316799997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208</v>
      </c>
      <c r="F98" s="4">
        <f>Source!V75</f>
        <v>0</v>
      </c>
      <c r="G98" s="4" t="s">
        <v>70</v>
      </c>
      <c r="H98" s="4" t="s">
        <v>71</v>
      </c>
      <c r="I98" s="4"/>
      <c r="J98" s="4"/>
      <c r="K98" s="4">
        <v>208</v>
      </c>
      <c r="L98" s="4">
        <v>22</v>
      </c>
      <c r="M98" s="4">
        <v>3</v>
      </c>
      <c r="N98" s="4" t="s">
        <v>3</v>
      </c>
      <c r="O98" s="4">
        <v>-1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209</v>
      </c>
      <c r="F99" s="4">
        <f>ROUND(Source!W75,O99)</f>
        <v>0</v>
      </c>
      <c r="G99" s="4" t="s">
        <v>72</v>
      </c>
      <c r="H99" s="4" t="s">
        <v>73</v>
      </c>
      <c r="I99" s="4"/>
      <c r="J99" s="4"/>
      <c r="K99" s="4">
        <v>209</v>
      </c>
      <c r="L99" s="4">
        <v>23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233</v>
      </c>
      <c r="F100" s="4">
        <f>ROUND(Source!BD75,O100)</f>
        <v>0</v>
      </c>
      <c r="G100" s="4" t="s">
        <v>74</v>
      </c>
      <c r="H100" s="4" t="s">
        <v>75</v>
      </c>
      <c r="I100" s="4"/>
      <c r="J100" s="4"/>
      <c r="K100" s="4">
        <v>233</v>
      </c>
      <c r="L100" s="4">
        <v>24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210</v>
      </c>
      <c r="F101" s="4">
        <f>ROUND(Source!X75,O101)</f>
        <v>6125.87</v>
      </c>
      <c r="G101" s="4" t="s">
        <v>76</v>
      </c>
      <c r="H101" s="4" t="s">
        <v>77</v>
      </c>
      <c r="I101" s="4"/>
      <c r="J101" s="4"/>
      <c r="K101" s="4">
        <v>210</v>
      </c>
      <c r="L101" s="4">
        <v>25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6125.87</v>
      </c>
      <c r="X101" s="4">
        <v>1</v>
      </c>
      <c r="Y101" s="4">
        <v>6125.87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211</v>
      </c>
      <c r="F102" s="4">
        <f>ROUND(Source!Y75,O102)</f>
        <v>3059.05</v>
      </c>
      <c r="G102" s="4" t="s">
        <v>78</v>
      </c>
      <c r="H102" s="4" t="s">
        <v>79</v>
      </c>
      <c r="I102" s="4"/>
      <c r="J102" s="4"/>
      <c r="K102" s="4">
        <v>211</v>
      </c>
      <c r="L102" s="4">
        <v>26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3059.05</v>
      </c>
      <c r="X102" s="4">
        <v>1</v>
      </c>
      <c r="Y102" s="4">
        <v>3059.05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224</v>
      </c>
      <c r="F103" s="4">
        <f>ROUND(Source!AR75,O103)</f>
        <v>36205</v>
      </c>
      <c r="G103" s="4" t="s">
        <v>80</v>
      </c>
      <c r="H103" s="4" t="s">
        <v>81</v>
      </c>
      <c r="I103" s="4"/>
      <c r="J103" s="4"/>
      <c r="K103" s="4">
        <v>224</v>
      </c>
      <c r="L103" s="4">
        <v>27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36205</v>
      </c>
      <c r="X103" s="4">
        <v>1</v>
      </c>
      <c r="Y103" s="4">
        <v>36205</v>
      </c>
      <c r="Z103" s="4"/>
      <c r="AA103" s="4"/>
      <c r="AB103" s="4"/>
    </row>
    <row r="105" spans="1:245" x14ac:dyDescent="0.2">
      <c r="A105" s="1">
        <v>4</v>
      </c>
      <c r="B105" s="1">
        <v>1</v>
      </c>
      <c r="C105" s="1"/>
      <c r="D105" s="1">
        <f>ROW(A118)</f>
        <v>118</v>
      </c>
      <c r="E105" s="1"/>
      <c r="F105" s="1" t="s">
        <v>15</v>
      </c>
      <c r="G105" s="1" t="s">
        <v>143</v>
      </c>
      <c r="H105" s="1" t="s">
        <v>3</v>
      </c>
      <c r="I105" s="1">
        <v>0</v>
      </c>
      <c r="J105" s="1"/>
      <c r="K105" s="1">
        <v>0</v>
      </c>
      <c r="L105" s="1"/>
      <c r="M105" s="1" t="s">
        <v>3</v>
      </c>
      <c r="N105" s="1"/>
      <c r="O105" s="1"/>
      <c r="P105" s="1"/>
      <c r="Q105" s="1"/>
      <c r="R105" s="1"/>
      <c r="S105" s="1">
        <v>0</v>
      </c>
      <c r="T105" s="1"/>
      <c r="U105" s="1" t="s">
        <v>3</v>
      </c>
      <c r="V105" s="1">
        <v>0</v>
      </c>
      <c r="W105" s="1"/>
      <c r="X105" s="1"/>
      <c r="Y105" s="1"/>
      <c r="Z105" s="1"/>
      <c r="AA105" s="1"/>
      <c r="AB105" s="1" t="s">
        <v>3</v>
      </c>
      <c r="AC105" s="1" t="s">
        <v>3</v>
      </c>
      <c r="AD105" s="1" t="s">
        <v>3</v>
      </c>
      <c r="AE105" s="1" t="s">
        <v>3</v>
      </c>
      <c r="AF105" s="1" t="s">
        <v>3</v>
      </c>
      <c r="AG105" s="1" t="s">
        <v>3</v>
      </c>
      <c r="AH105" s="1"/>
      <c r="AI105" s="1"/>
      <c r="AJ105" s="1"/>
      <c r="AK105" s="1"/>
      <c r="AL105" s="1"/>
      <c r="AM105" s="1"/>
      <c r="AN105" s="1"/>
      <c r="AO105" s="1"/>
      <c r="AP105" s="1" t="s">
        <v>3</v>
      </c>
      <c r="AQ105" s="1" t="s">
        <v>3</v>
      </c>
      <c r="AR105" s="1" t="s">
        <v>3</v>
      </c>
      <c r="AS105" s="1"/>
      <c r="AT105" s="1"/>
      <c r="AU105" s="1"/>
      <c r="AV105" s="1"/>
      <c r="AW105" s="1"/>
      <c r="AX105" s="1"/>
      <c r="AY105" s="1"/>
      <c r="AZ105" s="1" t="s">
        <v>3</v>
      </c>
      <c r="BA105" s="1"/>
      <c r="BB105" s="1" t="s">
        <v>3</v>
      </c>
      <c r="BC105" s="1" t="s">
        <v>3</v>
      </c>
      <c r="BD105" s="1" t="s">
        <v>3</v>
      </c>
      <c r="BE105" s="1" t="s">
        <v>3</v>
      </c>
      <c r="BF105" s="1" t="s">
        <v>3</v>
      </c>
      <c r="BG105" s="1" t="s">
        <v>3</v>
      </c>
      <c r="BH105" s="1" t="s">
        <v>3</v>
      </c>
      <c r="BI105" s="1" t="s">
        <v>3</v>
      </c>
      <c r="BJ105" s="1" t="s">
        <v>3</v>
      </c>
      <c r="BK105" s="1" t="s">
        <v>3</v>
      </c>
      <c r="BL105" s="1" t="s">
        <v>3</v>
      </c>
      <c r="BM105" s="1" t="s">
        <v>3</v>
      </c>
      <c r="BN105" s="1" t="s">
        <v>3</v>
      </c>
      <c r="BO105" s="1" t="s">
        <v>3</v>
      </c>
      <c r="BP105" s="1" t="s">
        <v>3</v>
      </c>
      <c r="BQ105" s="1"/>
      <c r="BR105" s="1"/>
      <c r="BS105" s="1"/>
      <c r="BT105" s="1"/>
      <c r="BU105" s="1"/>
      <c r="BV105" s="1"/>
      <c r="BW105" s="1"/>
      <c r="BX105" s="1">
        <v>0</v>
      </c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>
        <v>0</v>
      </c>
    </row>
    <row r="107" spans="1:245" x14ac:dyDescent="0.2">
      <c r="A107" s="2">
        <v>52</v>
      </c>
      <c r="B107" s="2">
        <f t="shared" ref="B107:G107" si="67">B118</f>
        <v>1</v>
      </c>
      <c r="C107" s="2">
        <f t="shared" si="67"/>
        <v>4</v>
      </c>
      <c r="D107" s="2">
        <f t="shared" si="67"/>
        <v>105</v>
      </c>
      <c r="E107" s="2">
        <f t="shared" si="67"/>
        <v>0</v>
      </c>
      <c r="F107" s="2" t="str">
        <f t="shared" si="67"/>
        <v>Новый раздел</v>
      </c>
      <c r="G107" s="2" t="str">
        <f t="shared" si="67"/>
        <v>Монтажные работы</v>
      </c>
      <c r="H107" s="2"/>
      <c r="I107" s="2"/>
      <c r="J107" s="2"/>
      <c r="K107" s="2"/>
      <c r="L107" s="2"/>
      <c r="M107" s="2"/>
      <c r="N107" s="2"/>
      <c r="O107" s="2">
        <f t="shared" ref="O107:AT107" si="68">O118</f>
        <v>206066.02</v>
      </c>
      <c r="P107" s="2">
        <f t="shared" si="68"/>
        <v>165879.76</v>
      </c>
      <c r="Q107" s="2">
        <f t="shared" si="68"/>
        <v>3590.2</v>
      </c>
      <c r="R107" s="2">
        <f t="shared" si="68"/>
        <v>1316.03</v>
      </c>
      <c r="S107" s="2">
        <f t="shared" si="68"/>
        <v>36596.06</v>
      </c>
      <c r="T107" s="2">
        <f t="shared" si="68"/>
        <v>0</v>
      </c>
      <c r="U107" s="2">
        <f t="shared" si="68"/>
        <v>108.57854399999999</v>
      </c>
      <c r="V107" s="2">
        <f t="shared" si="68"/>
        <v>0</v>
      </c>
      <c r="W107" s="2">
        <f t="shared" si="68"/>
        <v>0</v>
      </c>
      <c r="X107" s="2">
        <f t="shared" si="68"/>
        <v>33668.370000000003</v>
      </c>
      <c r="Y107" s="2">
        <f t="shared" si="68"/>
        <v>15736.31</v>
      </c>
      <c r="Z107" s="2">
        <f t="shared" si="68"/>
        <v>0</v>
      </c>
      <c r="AA107" s="2">
        <f t="shared" si="68"/>
        <v>0</v>
      </c>
      <c r="AB107" s="2">
        <f t="shared" si="68"/>
        <v>206066.02</v>
      </c>
      <c r="AC107" s="2">
        <f t="shared" si="68"/>
        <v>165879.76</v>
      </c>
      <c r="AD107" s="2">
        <f t="shared" si="68"/>
        <v>3590.2</v>
      </c>
      <c r="AE107" s="2">
        <f t="shared" si="68"/>
        <v>1316.03</v>
      </c>
      <c r="AF107" s="2">
        <f t="shared" si="68"/>
        <v>36596.06</v>
      </c>
      <c r="AG107" s="2">
        <f t="shared" si="68"/>
        <v>0</v>
      </c>
      <c r="AH107" s="2">
        <f t="shared" si="68"/>
        <v>108.57854399999999</v>
      </c>
      <c r="AI107" s="2">
        <f t="shared" si="68"/>
        <v>0</v>
      </c>
      <c r="AJ107" s="2">
        <f t="shared" si="68"/>
        <v>0</v>
      </c>
      <c r="AK107" s="2">
        <f t="shared" si="68"/>
        <v>33668.370000000003</v>
      </c>
      <c r="AL107" s="2">
        <f t="shared" si="68"/>
        <v>15736.31</v>
      </c>
      <c r="AM107" s="2">
        <f t="shared" si="68"/>
        <v>0</v>
      </c>
      <c r="AN107" s="2">
        <f t="shared" si="68"/>
        <v>0</v>
      </c>
      <c r="AO107" s="2">
        <f t="shared" si="68"/>
        <v>0</v>
      </c>
      <c r="AP107" s="2">
        <f t="shared" si="68"/>
        <v>0</v>
      </c>
      <c r="AQ107" s="2">
        <f t="shared" si="68"/>
        <v>0</v>
      </c>
      <c r="AR107" s="2">
        <f t="shared" si="68"/>
        <v>257576.34</v>
      </c>
      <c r="AS107" s="2">
        <f t="shared" si="68"/>
        <v>0</v>
      </c>
      <c r="AT107" s="2">
        <f t="shared" si="68"/>
        <v>257576.34</v>
      </c>
      <c r="AU107" s="2">
        <f t="shared" ref="AU107:BZ107" si="69">AU118</f>
        <v>0</v>
      </c>
      <c r="AV107" s="2">
        <f t="shared" si="69"/>
        <v>165879.76</v>
      </c>
      <c r="AW107" s="2">
        <f t="shared" si="69"/>
        <v>165879.76</v>
      </c>
      <c r="AX107" s="2">
        <f t="shared" si="69"/>
        <v>0</v>
      </c>
      <c r="AY107" s="2">
        <f t="shared" si="69"/>
        <v>165879.76</v>
      </c>
      <c r="AZ107" s="2">
        <f t="shared" si="69"/>
        <v>0</v>
      </c>
      <c r="BA107" s="2">
        <f t="shared" si="69"/>
        <v>0</v>
      </c>
      <c r="BB107" s="2">
        <f t="shared" si="69"/>
        <v>0</v>
      </c>
      <c r="BC107" s="2">
        <f t="shared" si="69"/>
        <v>0</v>
      </c>
      <c r="BD107" s="2">
        <f t="shared" si="69"/>
        <v>0</v>
      </c>
      <c r="BE107" s="2">
        <f t="shared" si="69"/>
        <v>0</v>
      </c>
      <c r="BF107" s="2">
        <f t="shared" si="69"/>
        <v>0</v>
      </c>
      <c r="BG107" s="2">
        <f t="shared" si="69"/>
        <v>0</v>
      </c>
      <c r="BH107" s="2">
        <f t="shared" si="69"/>
        <v>0</v>
      </c>
      <c r="BI107" s="2">
        <f t="shared" si="69"/>
        <v>0</v>
      </c>
      <c r="BJ107" s="2">
        <f t="shared" si="69"/>
        <v>0</v>
      </c>
      <c r="BK107" s="2">
        <f t="shared" si="69"/>
        <v>0</v>
      </c>
      <c r="BL107" s="2">
        <f t="shared" si="69"/>
        <v>0</v>
      </c>
      <c r="BM107" s="2">
        <f t="shared" si="69"/>
        <v>0</v>
      </c>
      <c r="BN107" s="2">
        <f t="shared" si="69"/>
        <v>0</v>
      </c>
      <c r="BO107" s="2">
        <f t="shared" si="69"/>
        <v>0</v>
      </c>
      <c r="BP107" s="2">
        <f t="shared" si="69"/>
        <v>0</v>
      </c>
      <c r="BQ107" s="2">
        <f t="shared" si="69"/>
        <v>0</v>
      </c>
      <c r="BR107" s="2">
        <f t="shared" si="69"/>
        <v>0</v>
      </c>
      <c r="BS107" s="2">
        <f t="shared" si="69"/>
        <v>0</v>
      </c>
      <c r="BT107" s="2">
        <f t="shared" si="69"/>
        <v>0</v>
      </c>
      <c r="BU107" s="2">
        <f t="shared" si="69"/>
        <v>0</v>
      </c>
      <c r="BV107" s="2">
        <f t="shared" si="69"/>
        <v>0</v>
      </c>
      <c r="BW107" s="2">
        <f t="shared" si="69"/>
        <v>0</v>
      </c>
      <c r="BX107" s="2">
        <f t="shared" si="69"/>
        <v>0</v>
      </c>
      <c r="BY107" s="2">
        <f t="shared" si="69"/>
        <v>0</v>
      </c>
      <c r="BZ107" s="2">
        <f t="shared" si="69"/>
        <v>0</v>
      </c>
      <c r="CA107" s="2">
        <f t="shared" ref="CA107:DF107" si="70">CA118</f>
        <v>257576.34</v>
      </c>
      <c r="CB107" s="2">
        <f t="shared" si="70"/>
        <v>0</v>
      </c>
      <c r="CC107" s="2">
        <f t="shared" si="70"/>
        <v>257576.34</v>
      </c>
      <c r="CD107" s="2">
        <f t="shared" si="70"/>
        <v>0</v>
      </c>
      <c r="CE107" s="2">
        <f t="shared" si="70"/>
        <v>165879.76</v>
      </c>
      <c r="CF107" s="2">
        <f t="shared" si="70"/>
        <v>165879.76</v>
      </c>
      <c r="CG107" s="2">
        <f t="shared" si="70"/>
        <v>0</v>
      </c>
      <c r="CH107" s="2">
        <f t="shared" si="70"/>
        <v>165879.76</v>
      </c>
      <c r="CI107" s="2">
        <f t="shared" si="70"/>
        <v>0</v>
      </c>
      <c r="CJ107" s="2">
        <f t="shared" si="70"/>
        <v>0</v>
      </c>
      <c r="CK107" s="2">
        <f t="shared" si="70"/>
        <v>0</v>
      </c>
      <c r="CL107" s="2">
        <f t="shared" si="70"/>
        <v>0</v>
      </c>
      <c r="CM107" s="2">
        <f t="shared" si="70"/>
        <v>0</v>
      </c>
      <c r="CN107" s="2">
        <f t="shared" si="70"/>
        <v>0</v>
      </c>
      <c r="CO107" s="2">
        <f t="shared" si="70"/>
        <v>0</v>
      </c>
      <c r="CP107" s="2">
        <f t="shared" si="70"/>
        <v>0</v>
      </c>
      <c r="CQ107" s="2">
        <f t="shared" si="70"/>
        <v>0</v>
      </c>
      <c r="CR107" s="2">
        <f t="shared" si="70"/>
        <v>0</v>
      </c>
      <c r="CS107" s="2">
        <f t="shared" si="70"/>
        <v>0</v>
      </c>
      <c r="CT107" s="2">
        <f t="shared" si="70"/>
        <v>0</v>
      </c>
      <c r="CU107" s="2">
        <f t="shared" si="70"/>
        <v>0</v>
      </c>
      <c r="CV107" s="2">
        <f t="shared" si="70"/>
        <v>0</v>
      </c>
      <c r="CW107" s="2">
        <f t="shared" si="70"/>
        <v>0</v>
      </c>
      <c r="CX107" s="2">
        <f t="shared" si="70"/>
        <v>0</v>
      </c>
      <c r="CY107" s="2">
        <f t="shared" si="70"/>
        <v>0</v>
      </c>
      <c r="CZ107" s="2">
        <f t="shared" si="70"/>
        <v>0</v>
      </c>
      <c r="DA107" s="2">
        <f t="shared" si="70"/>
        <v>0</v>
      </c>
      <c r="DB107" s="2">
        <f t="shared" si="70"/>
        <v>0</v>
      </c>
      <c r="DC107" s="2">
        <f t="shared" si="70"/>
        <v>0</v>
      </c>
      <c r="DD107" s="2">
        <f t="shared" si="70"/>
        <v>0</v>
      </c>
      <c r="DE107" s="2">
        <f t="shared" si="70"/>
        <v>0</v>
      </c>
      <c r="DF107" s="2">
        <f t="shared" si="70"/>
        <v>0</v>
      </c>
      <c r="DG107" s="3">
        <f t="shared" ref="DG107:EL107" si="71">DG118</f>
        <v>0</v>
      </c>
      <c r="DH107" s="3">
        <f t="shared" si="71"/>
        <v>0</v>
      </c>
      <c r="DI107" s="3">
        <f t="shared" si="71"/>
        <v>0</v>
      </c>
      <c r="DJ107" s="3">
        <f t="shared" si="71"/>
        <v>0</v>
      </c>
      <c r="DK107" s="3">
        <f t="shared" si="71"/>
        <v>0</v>
      </c>
      <c r="DL107" s="3">
        <f t="shared" si="71"/>
        <v>0</v>
      </c>
      <c r="DM107" s="3">
        <f t="shared" si="71"/>
        <v>0</v>
      </c>
      <c r="DN107" s="3">
        <f t="shared" si="71"/>
        <v>0</v>
      </c>
      <c r="DO107" s="3">
        <f t="shared" si="71"/>
        <v>0</v>
      </c>
      <c r="DP107" s="3">
        <f t="shared" si="71"/>
        <v>0</v>
      </c>
      <c r="DQ107" s="3">
        <f t="shared" si="71"/>
        <v>0</v>
      </c>
      <c r="DR107" s="3">
        <f t="shared" si="71"/>
        <v>0</v>
      </c>
      <c r="DS107" s="3">
        <f t="shared" si="71"/>
        <v>0</v>
      </c>
      <c r="DT107" s="3">
        <f t="shared" si="71"/>
        <v>0</v>
      </c>
      <c r="DU107" s="3">
        <f t="shared" si="71"/>
        <v>0</v>
      </c>
      <c r="DV107" s="3">
        <f t="shared" si="71"/>
        <v>0</v>
      </c>
      <c r="DW107" s="3">
        <f t="shared" si="71"/>
        <v>0</v>
      </c>
      <c r="DX107" s="3">
        <f t="shared" si="71"/>
        <v>0</v>
      </c>
      <c r="DY107" s="3">
        <f t="shared" si="71"/>
        <v>0</v>
      </c>
      <c r="DZ107" s="3">
        <f t="shared" si="71"/>
        <v>0</v>
      </c>
      <c r="EA107" s="3">
        <f t="shared" si="71"/>
        <v>0</v>
      </c>
      <c r="EB107" s="3">
        <f t="shared" si="71"/>
        <v>0</v>
      </c>
      <c r="EC107" s="3">
        <f t="shared" si="71"/>
        <v>0</v>
      </c>
      <c r="ED107" s="3">
        <f t="shared" si="71"/>
        <v>0</v>
      </c>
      <c r="EE107" s="3">
        <f t="shared" si="71"/>
        <v>0</v>
      </c>
      <c r="EF107" s="3">
        <f t="shared" si="71"/>
        <v>0</v>
      </c>
      <c r="EG107" s="3">
        <f t="shared" si="71"/>
        <v>0</v>
      </c>
      <c r="EH107" s="3">
        <f t="shared" si="71"/>
        <v>0</v>
      </c>
      <c r="EI107" s="3">
        <f t="shared" si="71"/>
        <v>0</v>
      </c>
      <c r="EJ107" s="3">
        <f t="shared" si="71"/>
        <v>0</v>
      </c>
      <c r="EK107" s="3">
        <f t="shared" si="71"/>
        <v>0</v>
      </c>
      <c r="EL107" s="3">
        <f t="shared" si="71"/>
        <v>0</v>
      </c>
      <c r="EM107" s="3">
        <f t="shared" ref="EM107:FR107" si="72">EM118</f>
        <v>0</v>
      </c>
      <c r="EN107" s="3">
        <f t="shared" si="72"/>
        <v>0</v>
      </c>
      <c r="EO107" s="3">
        <f t="shared" si="72"/>
        <v>0</v>
      </c>
      <c r="EP107" s="3">
        <f t="shared" si="72"/>
        <v>0</v>
      </c>
      <c r="EQ107" s="3">
        <f t="shared" si="72"/>
        <v>0</v>
      </c>
      <c r="ER107" s="3">
        <f t="shared" si="72"/>
        <v>0</v>
      </c>
      <c r="ES107" s="3">
        <f t="shared" si="72"/>
        <v>0</v>
      </c>
      <c r="ET107" s="3">
        <f t="shared" si="72"/>
        <v>0</v>
      </c>
      <c r="EU107" s="3">
        <f t="shared" si="72"/>
        <v>0</v>
      </c>
      <c r="EV107" s="3">
        <f t="shared" si="72"/>
        <v>0</v>
      </c>
      <c r="EW107" s="3">
        <f t="shared" si="72"/>
        <v>0</v>
      </c>
      <c r="EX107" s="3">
        <f t="shared" si="72"/>
        <v>0</v>
      </c>
      <c r="EY107" s="3">
        <f t="shared" si="72"/>
        <v>0</v>
      </c>
      <c r="EZ107" s="3">
        <f t="shared" si="72"/>
        <v>0</v>
      </c>
      <c r="FA107" s="3">
        <f t="shared" si="72"/>
        <v>0</v>
      </c>
      <c r="FB107" s="3">
        <f t="shared" si="72"/>
        <v>0</v>
      </c>
      <c r="FC107" s="3">
        <f t="shared" si="72"/>
        <v>0</v>
      </c>
      <c r="FD107" s="3">
        <f t="shared" si="72"/>
        <v>0</v>
      </c>
      <c r="FE107" s="3">
        <f t="shared" si="72"/>
        <v>0</v>
      </c>
      <c r="FF107" s="3">
        <f t="shared" si="72"/>
        <v>0</v>
      </c>
      <c r="FG107" s="3">
        <f t="shared" si="72"/>
        <v>0</v>
      </c>
      <c r="FH107" s="3">
        <f t="shared" si="72"/>
        <v>0</v>
      </c>
      <c r="FI107" s="3">
        <f t="shared" si="72"/>
        <v>0</v>
      </c>
      <c r="FJ107" s="3">
        <f t="shared" si="72"/>
        <v>0</v>
      </c>
      <c r="FK107" s="3">
        <f t="shared" si="72"/>
        <v>0</v>
      </c>
      <c r="FL107" s="3">
        <f t="shared" si="72"/>
        <v>0</v>
      </c>
      <c r="FM107" s="3">
        <f t="shared" si="72"/>
        <v>0</v>
      </c>
      <c r="FN107" s="3">
        <f t="shared" si="72"/>
        <v>0</v>
      </c>
      <c r="FO107" s="3">
        <f t="shared" si="72"/>
        <v>0</v>
      </c>
      <c r="FP107" s="3">
        <f t="shared" si="72"/>
        <v>0</v>
      </c>
      <c r="FQ107" s="3">
        <f t="shared" si="72"/>
        <v>0</v>
      </c>
      <c r="FR107" s="3">
        <f t="shared" si="72"/>
        <v>0</v>
      </c>
      <c r="FS107" s="3">
        <f t="shared" ref="FS107:GX107" si="73">FS118</f>
        <v>0</v>
      </c>
      <c r="FT107" s="3">
        <f t="shared" si="73"/>
        <v>0</v>
      </c>
      <c r="FU107" s="3">
        <f t="shared" si="73"/>
        <v>0</v>
      </c>
      <c r="FV107" s="3">
        <f t="shared" si="73"/>
        <v>0</v>
      </c>
      <c r="FW107" s="3">
        <f t="shared" si="73"/>
        <v>0</v>
      </c>
      <c r="FX107" s="3">
        <f t="shared" si="73"/>
        <v>0</v>
      </c>
      <c r="FY107" s="3">
        <f t="shared" si="73"/>
        <v>0</v>
      </c>
      <c r="FZ107" s="3">
        <f t="shared" si="73"/>
        <v>0</v>
      </c>
      <c r="GA107" s="3">
        <f t="shared" si="73"/>
        <v>0</v>
      </c>
      <c r="GB107" s="3">
        <f t="shared" si="73"/>
        <v>0</v>
      </c>
      <c r="GC107" s="3">
        <f t="shared" si="73"/>
        <v>0</v>
      </c>
      <c r="GD107" s="3">
        <f t="shared" si="73"/>
        <v>0</v>
      </c>
      <c r="GE107" s="3">
        <f t="shared" si="73"/>
        <v>0</v>
      </c>
      <c r="GF107" s="3">
        <f t="shared" si="73"/>
        <v>0</v>
      </c>
      <c r="GG107" s="3">
        <f t="shared" si="73"/>
        <v>0</v>
      </c>
      <c r="GH107" s="3">
        <f t="shared" si="73"/>
        <v>0</v>
      </c>
      <c r="GI107" s="3">
        <f t="shared" si="73"/>
        <v>0</v>
      </c>
      <c r="GJ107" s="3">
        <f t="shared" si="73"/>
        <v>0</v>
      </c>
      <c r="GK107" s="3">
        <f t="shared" si="73"/>
        <v>0</v>
      </c>
      <c r="GL107" s="3">
        <f t="shared" si="73"/>
        <v>0</v>
      </c>
      <c r="GM107" s="3">
        <f t="shared" si="73"/>
        <v>0</v>
      </c>
      <c r="GN107" s="3">
        <f t="shared" si="73"/>
        <v>0</v>
      </c>
      <c r="GO107" s="3">
        <f t="shared" si="73"/>
        <v>0</v>
      </c>
      <c r="GP107" s="3">
        <f t="shared" si="73"/>
        <v>0</v>
      </c>
      <c r="GQ107" s="3">
        <f t="shared" si="73"/>
        <v>0</v>
      </c>
      <c r="GR107" s="3">
        <f t="shared" si="73"/>
        <v>0</v>
      </c>
      <c r="GS107" s="3">
        <f t="shared" si="73"/>
        <v>0</v>
      </c>
      <c r="GT107" s="3">
        <f t="shared" si="73"/>
        <v>0</v>
      </c>
      <c r="GU107" s="3">
        <f t="shared" si="73"/>
        <v>0</v>
      </c>
      <c r="GV107" s="3">
        <f t="shared" si="73"/>
        <v>0</v>
      </c>
      <c r="GW107" s="3">
        <f t="shared" si="73"/>
        <v>0</v>
      </c>
      <c r="GX107" s="3">
        <f t="shared" si="73"/>
        <v>0</v>
      </c>
    </row>
    <row r="109" spans="1:245" x14ac:dyDescent="0.2">
      <c r="A109">
        <v>17</v>
      </c>
      <c r="B109">
        <v>1</v>
      </c>
      <c r="C109">
        <f>ROW(SmtRes!A16)</f>
        <v>16</v>
      </c>
      <c r="D109">
        <f>ROW(EtalonRes!A16)</f>
        <v>16</v>
      </c>
      <c r="E109" t="s">
        <v>17</v>
      </c>
      <c r="F109" t="s">
        <v>144</v>
      </c>
      <c r="G109" t="s">
        <v>145</v>
      </c>
      <c r="H109" t="s">
        <v>146</v>
      </c>
      <c r="I109">
        <v>4</v>
      </c>
      <c r="J109">
        <v>0</v>
      </c>
      <c r="K109">
        <v>4</v>
      </c>
      <c r="O109">
        <f t="shared" ref="O109:O116" si="74">ROUND(CP109,2)</f>
        <v>16613.3</v>
      </c>
      <c r="P109">
        <f t="shared" ref="P109:P116" si="75">ROUND((ROUND((AC109*AW109*I109),2)*BC109),2)</f>
        <v>1886</v>
      </c>
      <c r="Q109">
        <f>(ROUND((ROUND((((ET109*1.2))*AV109*I109),2)*BB109),2)+ROUND((ROUND(((AE109-((EU109*1.2)))*AV109*I109),2)*BS109),2))</f>
        <v>100.86</v>
      </c>
      <c r="R109">
        <f t="shared" ref="R109:R116" si="76">ROUND((ROUND((AE109*AV109*I109),2)*BS109),2)</f>
        <v>39.35</v>
      </c>
      <c r="S109">
        <f t="shared" ref="S109:S116" si="77">ROUND((ROUND((AF109*AV109*I109),2)*BA109),2)</f>
        <v>14626.44</v>
      </c>
      <c r="T109">
        <f t="shared" ref="T109:T116" si="78">ROUND(CU109*I109,2)</f>
        <v>0</v>
      </c>
      <c r="U109">
        <f t="shared" ref="U109:U116" si="79">CV109*I109</f>
        <v>40.204799999999999</v>
      </c>
      <c r="V109">
        <f t="shared" ref="V109:V116" si="80">CW109*I109</f>
        <v>0</v>
      </c>
      <c r="W109">
        <f t="shared" ref="W109:W116" si="81">ROUND(CX109*I109,2)</f>
        <v>0</v>
      </c>
      <c r="X109">
        <f t="shared" ref="X109:Y116" si="82">ROUND(CY109,2)</f>
        <v>13456.32</v>
      </c>
      <c r="Y109">
        <f t="shared" si="82"/>
        <v>6289.37</v>
      </c>
      <c r="AA109">
        <v>109174021</v>
      </c>
      <c r="AB109">
        <f t="shared" ref="AB109:AB116" si="83">ROUND((AC109+AD109+AF109),6)</f>
        <v>204.14599999999999</v>
      </c>
      <c r="AC109">
        <f t="shared" ref="AC109:AC116" si="84">ROUND((ES109),6)</f>
        <v>67.55</v>
      </c>
      <c r="AD109">
        <f>ROUND(((((ET109*1.2))-((EU109*1.2)))+AE109),6)</f>
        <v>2.58</v>
      </c>
      <c r="AE109">
        <f>ROUND(((EU109*1.2)),6)</f>
        <v>0.36</v>
      </c>
      <c r="AF109">
        <f>ROUND(((EV109*1.2)),6)</f>
        <v>134.01599999999999</v>
      </c>
      <c r="AG109">
        <f t="shared" ref="AG109:AG116" si="85">ROUND((AP109),6)</f>
        <v>0</v>
      </c>
      <c r="AH109">
        <f>((EW109*1.2))</f>
        <v>9.6</v>
      </c>
      <c r="AI109">
        <f>((EX109*1.2))</f>
        <v>0</v>
      </c>
      <c r="AJ109">
        <f t="shared" ref="AJ109:AJ116" si="86">(AS109)</f>
        <v>0</v>
      </c>
      <c r="AK109">
        <v>181.38</v>
      </c>
      <c r="AL109">
        <v>67.55</v>
      </c>
      <c r="AM109">
        <v>2.15</v>
      </c>
      <c r="AN109">
        <v>0.3</v>
      </c>
      <c r="AO109">
        <v>111.68</v>
      </c>
      <c r="AP109">
        <v>0</v>
      </c>
      <c r="AQ109">
        <v>8</v>
      </c>
      <c r="AR109">
        <v>0</v>
      </c>
      <c r="AS109">
        <v>0</v>
      </c>
      <c r="AT109">
        <v>92</v>
      </c>
      <c r="AU109">
        <v>43</v>
      </c>
      <c r="AV109">
        <v>1.0469999999999999</v>
      </c>
      <c r="AW109">
        <v>1</v>
      </c>
      <c r="AZ109">
        <v>1</v>
      </c>
      <c r="BA109">
        <v>26.06</v>
      </c>
      <c r="BB109">
        <v>9.33</v>
      </c>
      <c r="BC109">
        <v>6.98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2</v>
      </c>
      <c r="BJ109" t="s">
        <v>147</v>
      </c>
      <c r="BM109">
        <v>333</v>
      </c>
      <c r="BN109">
        <v>0</v>
      </c>
      <c r="BO109" t="s">
        <v>144</v>
      </c>
      <c r="BP109">
        <v>1</v>
      </c>
      <c r="BQ109">
        <v>40</v>
      </c>
      <c r="BR109">
        <v>0</v>
      </c>
      <c r="BS109">
        <v>26.06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92</v>
      </c>
      <c r="CA109">
        <v>43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251</v>
      </c>
      <c r="CO109">
        <v>0</v>
      </c>
      <c r="CP109">
        <f t="shared" ref="CP109:CP116" si="87">(P109+Q109+S109)</f>
        <v>16613.3</v>
      </c>
      <c r="CQ109">
        <f t="shared" ref="CQ109:CQ116" si="88">ROUND((ROUND((AC109*AW109*1),2)*BC109),2)</f>
        <v>471.5</v>
      </c>
      <c r="CR109">
        <f>(ROUND((ROUND((((ET109*1.2))*AV109*1),2)*BB109),2)+ROUND((ROUND(((AE109-((EU109*1.2)))*AV109*1),2)*BS109),2))</f>
        <v>25.19</v>
      </c>
      <c r="CS109">
        <f t="shared" ref="CS109:CS116" si="89">ROUND((ROUND((AE109*AV109*1),2)*BS109),2)</f>
        <v>9.9</v>
      </c>
      <c r="CT109">
        <f t="shared" ref="CT109:CT116" si="90">ROUND((ROUND((AF109*AV109*1),2)*BA109),2)</f>
        <v>3656.48</v>
      </c>
      <c r="CU109">
        <f t="shared" ref="CU109:CU116" si="91">AG109</f>
        <v>0</v>
      </c>
      <c r="CV109">
        <f t="shared" ref="CV109:CV116" si="92">(AH109*AV109)</f>
        <v>10.0512</v>
      </c>
      <c r="CW109">
        <f t="shared" ref="CW109:CX116" si="93">AI109</f>
        <v>0</v>
      </c>
      <c r="CX109">
        <f t="shared" si="93"/>
        <v>0</v>
      </c>
      <c r="CY109">
        <f t="shared" ref="CY109:CY116" si="94">S109*(BZ109/100)</f>
        <v>13456.3248</v>
      </c>
      <c r="CZ109">
        <f t="shared" ref="CZ109:CZ116" si="95">S109*(CA109/100)</f>
        <v>6289.3692000000001</v>
      </c>
      <c r="DC109" t="s">
        <v>3</v>
      </c>
      <c r="DD109" t="s">
        <v>3</v>
      </c>
      <c r="DE109" t="s">
        <v>87</v>
      </c>
      <c r="DF109" t="s">
        <v>87</v>
      </c>
      <c r="DG109" t="s">
        <v>87</v>
      </c>
      <c r="DH109" t="s">
        <v>3</v>
      </c>
      <c r="DI109" t="s">
        <v>87</v>
      </c>
      <c r="DJ109" t="s">
        <v>87</v>
      </c>
      <c r="DK109" t="s">
        <v>3</v>
      </c>
      <c r="DL109" t="s">
        <v>3</v>
      </c>
      <c r="DM109" t="s">
        <v>3</v>
      </c>
      <c r="DN109">
        <v>112</v>
      </c>
      <c r="DO109">
        <v>70</v>
      </c>
      <c r="DP109">
        <v>1.0469999999999999</v>
      </c>
      <c r="DQ109">
        <v>1</v>
      </c>
      <c r="DU109">
        <v>1013</v>
      </c>
      <c r="DV109" t="s">
        <v>146</v>
      </c>
      <c r="DW109" t="s">
        <v>146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94151702</v>
      </c>
      <c r="EF109">
        <v>40</v>
      </c>
      <c r="EG109" t="s">
        <v>24</v>
      </c>
      <c r="EH109">
        <v>0</v>
      </c>
      <c r="EI109" t="s">
        <v>3</v>
      </c>
      <c r="EJ109">
        <v>2</v>
      </c>
      <c r="EK109">
        <v>333</v>
      </c>
      <c r="EL109" t="s">
        <v>148</v>
      </c>
      <c r="EM109" t="s">
        <v>149</v>
      </c>
      <c r="EO109" t="s">
        <v>117</v>
      </c>
      <c r="EQ109">
        <v>131840</v>
      </c>
      <c r="ER109">
        <v>181.38</v>
      </c>
      <c r="ES109">
        <v>67.55</v>
      </c>
      <c r="ET109">
        <v>2.15</v>
      </c>
      <c r="EU109">
        <v>0.3</v>
      </c>
      <c r="EV109">
        <v>111.68</v>
      </c>
      <c r="EW109">
        <v>8</v>
      </c>
      <c r="EX109">
        <v>0</v>
      </c>
      <c r="EY109">
        <v>0</v>
      </c>
      <c r="FQ109">
        <v>0</v>
      </c>
      <c r="FR109">
        <f t="shared" ref="FR109:FR116" si="96">ROUND(IF(AND(BH109=3,BI109=3),P109,0),2)</f>
        <v>0</v>
      </c>
      <c r="FS109">
        <v>0</v>
      </c>
      <c r="FX109">
        <v>112</v>
      </c>
      <c r="FY109">
        <v>70</v>
      </c>
      <c r="GA109" t="s">
        <v>3</v>
      </c>
      <c r="GD109">
        <v>0</v>
      </c>
      <c r="GF109">
        <v>1895406443</v>
      </c>
      <c r="GG109">
        <v>2</v>
      </c>
      <c r="GH109">
        <v>1</v>
      </c>
      <c r="GI109">
        <v>2</v>
      </c>
      <c r="GJ109">
        <v>0</v>
      </c>
      <c r="GK109">
        <f>ROUND(R109*(R12)/100,2)</f>
        <v>62.96</v>
      </c>
      <c r="GL109">
        <f t="shared" ref="GL109:GL116" si="97">ROUND(IF(AND(BH109=3,BI109=3,FS109&lt;&gt;0),P109,0),2)</f>
        <v>0</v>
      </c>
      <c r="GM109">
        <f t="shared" ref="GM109:GM116" si="98">ROUND(O109+X109+Y109+GK109,2)+GX109</f>
        <v>36421.949999999997</v>
      </c>
      <c r="GN109">
        <f t="shared" ref="GN109:GN116" si="99">IF(OR(BI109=0,BI109=1),ROUND(O109+X109+Y109+GK109,2),0)</f>
        <v>0</v>
      </c>
      <c r="GO109">
        <f t="shared" ref="GO109:GO116" si="100">IF(BI109=2,ROUND(O109+X109+Y109+GK109,2),0)</f>
        <v>36421.949999999997</v>
      </c>
      <c r="GP109">
        <f t="shared" ref="GP109:GP116" si="101">IF(BI109=4,ROUND(O109+X109+Y109+GK109,2)+GX109,0)</f>
        <v>0</v>
      </c>
      <c r="GR109">
        <v>0</v>
      </c>
      <c r="GS109">
        <v>3</v>
      </c>
      <c r="GT109">
        <v>0</v>
      </c>
      <c r="GU109" t="s">
        <v>3</v>
      </c>
      <c r="GV109">
        <f t="shared" ref="GV109:GV116" si="102">ROUND((GT109),6)</f>
        <v>0</v>
      </c>
      <c r="GW109">
        <v>1</v>
      </c>
      <c r="GX109">
        <f t="shared" ref="GX109:GX116" si="103">ROUND(HC109*I109,2)</f>
        <v>0</v>
      </c>
      <c r="HA109">
        <v>0</v>
      </c>
      <c r="HB109">
        <v>0</v>
      </c>
      <c r="HC109">
        <f t="shared" ref="HC109:HC116" si="104">GV109*GW109</f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ROW(SmtRes!A17)</f>
        <v>17</v>
      </c>
      <c r="D110">
        <f>ROW(EtalonRes!A17)</f>
        <v>17</v>
      </c>
      <c r="E110" t="s">
        <v>92</v>
      </c>
      <c r="F110" t="s">
        <v>18</v>
      </c>
      <c r="G110" t="s">
        <v>19</v>
      </c>
      <c r="H110" t="s">
        <v>20</v>
      </c>
      <c r="I110">
        <f>ROUND(72/100,9)</f>
        <v>0.72</v>
      </c>
      <c r="J110">
        <v>0</v>
      </c>
      <c r="K110">
        <f>ROUND(72/100,9)</f>
        <v>0.72</v>
      </c>
      <c r="O110">
        <f t="shared" si="74"/>
        <v>17261.48</v>
      </c>
      <c r="P110">
        <f t="shared" si="75"/>
        <v>117.47</v>
      </c>
      <c r="Q110">
        <f>(ROUND((ROUND((((ET110*1.2))*AV110*I110),2)*BB110),2)+ROUND((ROUND(((AE110-((EU110*1.2)))*AV110*I110),2)*BS110),2))</f>
        <v>3366.35</v>
      </c>
      <c r="R110">
        <f t="shared" si="76"/>
        <v>1243.8399999999999</v>
      </c>
      <c r="S110">
        <f t="shared" si="77"/>
        <v>13777.66</v>
      </c>
      <c r="T110">
        <f t="shared" si="78"/>
        <v>0</v>
      </c>
      <c r="U110">
        <f t="shared" si="79"/>
        <v>42.878419199999989</v>
      </c>
      <c r="V110">
        <f t="shared" si="80"/>
        <v>0</v>
      </c>
      <c r="W110">
        <f t="shared" si="81"/>
        <v>0</v>
      </c>
      <c r="X110">
        <f t="shared" si="82"/>
        <v>12675.45</v>
      </c>
      <c r="Y110">
        <f t="shared" si="82"/>
        <v>5924.39</v>
      </c>
      <c r="AA110">
        <v>109174021</v>
      </c>
      <c r="AB110">
        <f t="shared" si="83"/>
        <v>1213.288</v>
      </c>
      <c r="AC110">
        <f t="shared" si="84"/>
        <v>23.38</v>
      </c>
      <c r="AD110">
        <f>ROUND(((((ET110*1.2))-((EU110*1.2)))+AE110),6)</f>
        <v>488.58</v>
      </c>
      <c r="AE110">
        <f>ROUND(((EU110*1.2)),6)</f>
        <v>63.311999999999998</v>
      </c>
      <c r="AF110">
        <f>ROUND(((EV110*1.2)),6)</f>
        <v>701.32799999999997</v>
      </c>
      <c r="AG110">
        <f t="shared" si="85"/>
        <v>0</v>
      </c>
      <c r="AH110">
        <f>((EW110*1.2))</f>
        <v>56.879999999999995</v>
      </c>
      <c r="AI110">
        <f>((EX110*1.2))</f>
        <v>0</v>
      </c>
      <c r="AJ110">
        <f t="shared" si="86"/>
        <v>0</v>
      </c>
      <c r="AK110">
        <v>1014.97</v>
      </c>
      <c r="AL110">
        <v>23.38</v>
      </c>
      <c r="AM110">
        <v>407.15</v>
      </c>
      <c r="AN110">
        <v>52.76</v>
      </c>
      <c r="AO110">
        <v>584.44000000000005</v>
      </c>
      <c r="AP110">
        <v>0</v>
      </c>
      <c r="AQ110">
        <v>47.4</v>
      </c>
      <c r="AR110">
        <v>0</v>
      </c>
      <c r="AS110">
        <v>0</v>
      </c>
      <c r="AT110">
        <v>92</v>
      </c>
      <c r="AU110">
        <v>43</v>
      </c>
      <c r="AV110">
        <v>1.0469999999999999</v>
      </c>
      <c r="AW110">
        <v>1</v>
      </c>
      <c r="AZ110">
        <v>1</v>
      </c>
      <c r="BA110">
        <v>26.06</v>
      </c>
      <c r="BB110">
        <v>9.14</v>
      </c>
      <c r="BC110">
        <v>6.98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21</v>
      </c>
      <c r="BM110">
        <v>331</v>
      </c>
      <c r="BN110">
        <v>0</v>
      </c>
      <c r="BO110" t="s">
        <v>18</v>
      </c>
      <c r="BP110">
        <v>1</v>
      </c>
      <c r="BQ110">
        <v>40</v>
      </c>
      <c r="BR110">
        <v>0</v>
      </c>
      <c r="BS110">
        <v>26.06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92</v>
      </c>
      <c r="CA110">
        <v>43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251</v>
      </c>
      <c r="CO110">
        <v>0</v>
      </c>
      <c r="CP110">
        <f t="shared" si="87"/>
        <v>17261.48</v>
      </c>
      <c r="CQ110">
        <f t="shared" si="88"/>
        <v>163.19</v>
      </c>
      <c r="CR110">
        <f>(ROUND((ROUND((((ET110*1.2))*AV110*1),2)*BB110),2)+ROUND((ROUND(((AE110-((EU110*1.2)))*AV110*1),2)*BS110),2))</f>
        <v>4675.4799999999996</v>
      </c>
      <c r="CS110">
        <f t="shared" si="89"/>
        <v>1727.52</v>
      </c>
      <c r="CT110">
        <f t="shared" si="90"/>
        <v>19135.599999999999</v>
      </c>
      <c r="CU110">
        <f t="shared" si="91"/>
        <v>0</v>
      </c>
      <c r="CV110">
        <f t="shared" si="92"/>
        <v>59.553359999999991</v>
      </c>
      <c r="CW110">
        <f t="shared" si="93"/>
        <v>0</v>
      </c>
      <c r="CX110">
        <f t="shared" si="93"/>
        <v>0</v>
      </c>
      <c r="CY110">
        <f t="shared" si="94"/>
        <v>12675.447200000001</v>
      </c>
      <c r="CZ110">
        <f t="shared" si="95"/>
        <v>5924.3937999999998</v>
      </c>
      <c r="DC110" t="s">
        <v>3</v>
      </c>
      <c r="DD110" t="s">
        <v>3</v>
      </c>
      <c r="DE110" t="s">
        <v>87</v>
      </c>
      <c r="DF110" t="s">
        <v>87</v>
      </c>
      <c r="DG110" t="s">
        <v>87</v>
      </c>
      <c r="DH110" t="s">
        <v>3</v>
      </c>
      <c r="DI110" t="s">
        <v>87</v>
      </c>
      <c r="DJ110" t="s">
        <v>87</v>
      </c>
      <c r="DK110" t="s">
        <v>3</v>
      </c>
      <c r="DL110" t="s">
        <v>3</v>
      </c>
      <c r="DM110" t="s">
        <v>3</v>
      </c>
      <c r="DN110">
        <v>112</v>
      </c>
      <c r="DO110">
        <v>70</v>
      </c>
      <c r="DP110">
        <v>1.0469999999999999</v>
      </c>
      <c r="DQ110">
        <v>1</v>
      </c>
      <c r="DU110">
        <v>1013</v>
      </c>
      <c r="DV110" t="s">
        <v>20</v>
      </c>
      <c r="DW110" t="s">
        <v>20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94151700</v>
      </c>
      <c r="EF110">
        <v>40</v>
      </c>
      <c r="EG110" t="s">
        <v>24</v>
      </c>
      <c r="EH110">
        <v>0</v>
      </c>
      <c r="EI110" t="s">
        <v>3</v>
      </c>
      <c r="EJ110">
        <v>2</v>
      </c>
      <c r="EK110">
        <v>331</v>
      </c>
      <c r="EL110" t="s">
        <v>25</v>
      </c>
      <c r="EM110" t="s">
        <v>26</v>
      </c>
      <c r="EO110" t="s">
        <v>117</v>
      </c>
      <c r="EQ110">
        <v>131584</v>
      </c>
      <c r="ER110">
        <v>1014.97</v>
      </c>
      <c r="ES110">
        <v>23.38</v>
      </c>
      <c r="ET110">
        <v>407.15</v>
      </c>
      <c r="EU110">
        <v>52.76</v>
      </c>
      <c r="EV110">
        <v>584.44000000000005</v>
      </c>
      <c r="EW110">
        <v>47.4</v>
      </c>
      <c r="EX110">
        <v>0</v>
      </c>
      <c r="EY110">
        <v>0</v>
      </c>
      <c r="FQ110">
        <v>0</v>
      </c>
      <c r="FR110">
        <f t="shared" si="96"/>
        <v>0</v>
      </c>
      <c r="FS110">
        <v>0</v>
      </c>
      <c r="FX110">
        <v>112</v>
      </c>
      <c r="FY110">
        <v>70</v>
      </c>
      <c r="GA110" t="s">
        <v>3</v>
      </c>
      <c r="GD110">
        <v>0</v>
      </c>
      <c r="GF110">
        <v>1805690087</v>
      </c>
      <c r="GG110">
        <v>2</v>
      </c>
      <c r="GH110">
        <v>1</v>
      </c>
      <c r="GI110">
        <v>2</v>
      </c>
      <c r="GJ110">
        <v>0</v>
      </c>
      <c r="GK110">
        <f>ROUND(R110*(R12)/100,2)</f>
        <v>1990.14</v>
      </c>
      <c r="GL110">
        <f t="shared" si="97"/>
        <v>0</v>
      </c>
      <c r="GM110">
        <f t="shared" si="98"/>
        <v>37851.46</v>
      </c>
      <c r="GN110">
        <f t="shared" si="99"/>
        <v>0</v>
      </c>
      <c r="GO110">
        <f t="shared" si="100"/>
        <v>37851.46</v>
      </c>
      <c r="GP110">
        <f t="shared" si="101"/>
        <v>0</v>
      </c>
      <c r="GR110">
        <v>0</v>
      </c>
      <c r="GS110">
        <v>3</v>
      </c>
      <c r="GT110">
        <v>0</v>
      </c>
      <c r="GU110" t="s">
        <v>3</v>
      </c>
      <c r="GV110">
        <f t="shared" si="102"/>
        <v>0</v>
      </c>
      <c r="GW110">
        <v>1</v>
      </c>
      <c r="GX110">
        <f t="shared" si="103"/>
        <v>0</v>
      </c>
      <c r="HA110">
        <v>0</v>
      </c>
      <c r="HB110">
        <v>0</v>
      </c>
      <c r="HC110">
        <f t="shared" si="104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E111" t="s">
        <v>101</v>
      </c>
      <c r="F111" t="s">
        <v>150</v>
      </c>
      <c r="G111" t="s">
        <v>151</v>
      </c>
      <c r="H111" t="s">
        <v>152</v>
      </c>
      <c r="I111">
        <v>7.1999999999999995E-2</v>
      </c>
      <c r="J111">
        <v>0</v>
      </c>
      <c r="K111">
        <v>7.1999999999999995E-2</v>
      </c>
      <c r="O111">
        <f t="shared" si="74"/>
        <v>132098.79</v>
      </c>
      <c r="P111">
        <f t="shared" si="75"/>
        <v>132098.79</v>
      </c>
      <c r="Q111">
        <f>(ROUND((ROUND(((ET111)*AV111*I111),2)*BB111),2)+ROUND((ROUND(((AE111-(EU111))*AV111*I111),2)*BS111),2))</f>
        <v>0</v>
      </c>
      <c r="R111">
        <f t="shared" si="76"/>
        <v>0</v>
      </c>
      <c r="S111">
        <f t="shared" si="77"/>
        <v>0</v>
      </c>
      <c r="T111">
        <f t="shared" si="78"/>
        <v>0</v>
      </c>
      <c r="U111">
        <f t="shared" si="79"/>
        <v>0</v>
      </c>
      <c r="V111">
        <f t="shared" si="80"/>
        <v>0</v>
      </c>
      <c r="W111">
        <f t="shared" si="81"/>
        <v>0</v>
      </c>
      <c r="X111">
        <f t="shared" si="82"/>
        <v>0</v>
      </c>
      <c r="Y111">
        <f t="shared" si="82"/>
        <v>0</v>
      </c>
      <c r="AA111">
        <v>109174021</v>
      </c>
      <c r="AB111">
        <f t="shared" si="83"/>
        <v>230780.6</v>
      </c>
      <c r="AC111">
        <f t="shared" si="84"/>
        <v>230780.6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85"/>
        <v>0</v>
      </c>
      <c r="AH111">
        <f>(EW111)</f>
        <v>0</v>
      </c>
      <c r="AI111">
        <f>(EX111)</f>
        <v>0</v>
      </c>
      <c r="AJ111">
        <f t="shared" si="86"/>
        <v>0</v>
      </c>
      <c r="AK111">
        <v>230780.6</v>
      </c>
      <c r="AL111">
        <v>230780.6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7.95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2</v>
      </c>
      <c r="BJ111" t="s">
        <v>153</v>
      </c>
      <c r="BM111">
        <v>1618</v>
      </c>
      <c r="BN111">
        <v>0</v>
      </c>
      <c r="BO111" t="s">
        <v>150</v>
      </c>
      <c r="BP111">
        <v>1</v>
      </c>
      <c r="BQ111">
        <v>201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87"/>
        <v>132098.79</v>
      </c>
      <c r="CQ111">
        <f t="shared" si="88"/>
        <v>1834705.77</v>
      </c>
      <c r="CR111">
        <f>(ROUND((ROUND(((ET111)*AV111*1),2)*BB111),2)+ROUND((ROUND(((AE111-(EU111))*AV111*1),2)*BS111),2))</f>
        <v>0</v>
      </c>
      <c r="CS111">
        <f t="shared" si="89"/>
        <v>0</v>
      </c>
      <c r="CT111">
        <f t="shared" si="90"/>
        <v>0</v>
      </c>
      <c r="CU111">
        <f t="shared" si="91"/>
        <v>0</v>
      </c>
      <c r="CV111">
        <f t="shared" si="92"/>
        <v>0</v>
      </c>
      <c r="CW111">
        <f t="shared" si="93"/>
        <v>0</v>
      </c>
      <c r="CX111">
        <f t="shared" si="93"/>
        <v>0</v>
      </c>
      <c r="CY111">
        <f t="shared" si="94"/>
        <v>0</v>
      </c>
      <c r="CZ111">
        <f t="shared" si="95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152</v>
      </c>
      <c r="DW111" t="s">
        <v>152</v>
      </c>
      <c r="DX111">
        <v>1000</v>
      </c>
      <c r="DZ111" t="s">
        <v>3</v>
      </c>
      <c r="EA111" t="s">
        <v>3</v>
      </c>
      <c r="EB111" t="s">
        <v>3</v>
      </c>
      <c r="EC111" t="s">
        <v>3</v>
      </c>
      <c r="EE111">
        <v>94152987</v>
      </c>
      <c r="EF111">
        <v>201</v>
      </c>
      <c r="EG111" t="s">
        <v>154</v>
      </c>
      <c r="EH111">
        <v>0</v>
      </c>
      <c r="EI111" t="s">
        <v>3</v>
      </c>
      <c r="EJ111">
        <v>2</v>
      </c>
      <c r="EK111">
        <v>1618</v>
      </c>
      <c r="EL111" t="s">
        <v>155</v>
      </c>
      <c r="EM111" t="s">
        <v>156</v>
      </c>
      <c r="EO111" t="s">
        <v>3</v>
      </c>
      <c r="EQ111">
        <v>131072</v>
      </c>
      <c r="ER111">
        <v>230780.6</v>
      </c>
      <c r="ES111">
        <v>230780.6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f t="shared" si="96"/>
        <v>0</v>
      </c>
      <c r="FS111">
        <v>0</v>
      </c>
      <c r="FX111">
        <v>0</v>
      </c>
      <c r="FY111">
        <v>0</v>
      </c>
      <c r="GA111" t="s">
        <v>3</v>
      </c>
      <c r="GD111">
        <v>0</v>
      </c>
      <c r="GF111">
        <v>1815848486</v>
      </c>
      <c r="GG111">
        <v>2</v>
      </c>
      <c r="GH111">
        <v>1</v>
      </c>
      <c r="GI111">
        <v>2</v>
      </c>
      <c r="GJ111">
        <v>0</v>
      </c>
      <c r="GK111">
        <f>ROUND(R111*(R12)/100,2)</f>
        <v>0</v>
      </c>
      <c r="GL111">
        <f t="shared" si="97"/>
        <v>0</v>
      </c>
      <c r="GM111">
        <f t="shared" si="98"/>
        <v>132098.79</v>
      </c>
      <c r="GN111">
        <f t="shared" si="99"/>
        <v>0</v>
      </c>
      <c r="GO111">
        <f t="shared" si="100"/>
        <v>132098.79</v>
      </c>
      <c r="GP111">
        <f t="shared" si="101"/>
        <v>0</v>
      </c>
      <c r="GR111">
        <v>0</v>
      </c>
      <c r="GS111">
        <v>3</v>
      </c>
      <c r="GT111">
        <v>0</v>
      </c>
      <c r="GU111" t="s">
        <v>3</v>
      </c>
      <c r="GV111">
        <f t="shared" si="102"/>
        <v>0</v>
      </c>
      <c r="GW111">
        <v>1</v>
      </c>
      <c r="GX111">
        <f t="shared" si="103"/>
        <v>0</v>
      </c>
      <c r="HA111">
        <v>0</v>
      </c>
      <c r="HB111">
        <v>0</v>
      </c>
      <c r="HC111">
        <f t="shared" si="104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E112" t="s">
        <v>110</v>
      </c>
      <c r="F112" t="s">
        <v>157</v>
      </c>
      <c r="G112" t="s">
        <v>158</v>
      </c>
      <c r="H112" t="s">
        <v>159</v>
      </c>
      <c r="I112">
        <v>20</v>
      </c>
      <c r="J112">
        <v>0</v>
      </c>
      <c r="K112">
        <v>20</v>
      </c>
      <c r="O112">
        <f t="shared" si="74"/>
        <v>14522.51</v>
      </c>
      <c r="P112">
        <f t="shared" si="75"/>
        <v>14522.51</v>
      </c>
      <c r="Q112">
        <f>(ROUND((ROUND(((ET112)*AV112*I112),2)*BB112),2)+ROUND((ROUND(((AE112-(EU112))*AV112*I112),2)*BS112),2))</f>
        <v>0</v>
      </c>
      <c r="R112">
        <f t="shared" si="76"/>
        <v>0</v>
      </c>
      <c r="S112">
        <f t="shared" si="77"/>
        <v>0</v>
      </c>
      <c r="T112">
        <f t="shared" si="78"/>
        <v>0</v>
      </c>
      <c r="U112">
        <f t="shared" si="79"/>
        <v>0</v>
      </c>
      <c r="V112">
        <f t="shared" si="80"/>
        <v>0</v>
      </c>
      <c r="W112">
        <f t="shared" si="81"/>
        <v>0</v>
      </c>
      <c r="X112">
        <f t="shared" si="82"/>
        <v>0</v>
      </c>
      <c r="Y112">
        <f t="shared" si="82"/>
        <v>0</v>
      </c>
      <c r="AA112">
        <v>109174021</v>
      </c>
      <c r="AB112">
        <f t="shared" si="83"/>
        <v>106.47</v>
      </c>
      <c r="AC112">
        <f t="shared" si="84"/>
        <v>106.47</v>
      </c>
      <c r="AD112">
        <f>ROUND((((ET112)-(EU112))+AE112),6)</f>
        <v>0</v>
      </c>
      <c r="AE112">
        <f>ROUND((EU112),6)</f>
        <v>0</v>
      </c>
      <c r="AF112">
        <f>ROUND((EV112),6)</f>
        <v>0</v>
      </c>
      <c r="AG112">
        <f t="shared" si="85"/>
        <v>0</v>
      </c>
      <c r="AH112">
        <f>(EW112)</f>
        <v>0</v>
      </c>
      <c r="AI112">
        <f>(EX112)</f>
        <v>0</v>
      </c>
      <c r="AJ112">
        <f t="shared" si="86"/>
        <v>0</v>
      </c>
      <c r="AK112">
        <v>106.47</v>
      </c>
      <c r="AL112">
        <v>106.47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6.82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3</v>
      </c>
      <c r="BM112">
        <v>400002</v>
      </c>
      <c r="BN112">
        <v>0</v>
      </c>
      <c r="BO112" t="s">
        <v>3</v>
      </c>
      <c r="BP112">
        <v>0</v>
      </c>
      <c r="BQ112">
        <v>202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87"/>
        <v>14522.51</v>
      </c>
      <c r="CQ112">
        <f t="shared" si="88"/>
        <v>726.13</v>
      </c>
      <c r="CR112">
        <f>(ROUND((ROUND(((ET112)*AV112*1),2)*BB112),2)+ROUND((ROUND(((AE112-(EU112))*AV112*1),2)*BS112),2))</f>
        <v>0</v>
      </c>
      <c r="CS112">
        <f t="shared" si="89"/>
        <v>0</v>
      </c>
      <c r="CT112">
        <f t="shared" si="90"/>
        <v>0</v>
      </c>
      <c r="CU112">
        <f t="shared" si="91"/>
        <v>0</v>
      </c>
      <c r="CV112">
        <f t="shared" si="92"/>
        <v>0</v>
      </c>
      <c r="CW112">
        <f t="shared" si="93"/>
        <v>0</v>
      </c>
      <c r="CX112">
        <f t="shared" si="93"/>
        <v>0</v>
      </c>
      <c r="CY112">
        <f t="shared" si="94"/>
        <v>0</v>
      </c>
      <c r="CZ112">
        <f t="shared" si="95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159</v>
      </c>
      <c r="DW112" t="s">
        <v>159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94153410</v>
      </c>
      <c r="EF112">
        <v>202</v>
      </c>
      <c r="EG112" t="s">
        <v>160</v>
      </c>
      <c r="EH112">
        <v>0</v>
      </c>
      <c r="EI112" t="s">
        <v>3</v>
      </c>
      <c r="EJ112">
        <v>1</v>
      </c>
      <c r="EK112">
        <v>400002</v>
      </c>
      <c r="EL112" t="s">
        <v>161</v>
      </c>
      <c r="EM112" t="s">
        <v>160</v>
      </c>
      <c r="EO112" t="s">
        <v>3</v>
      </c>
      <c r="EQ112">
        <v>131072</v>
      </c>
      <c r="ER112">
        <v>138.57</v>
      </c>
      <c r="ES112">
        <v>106.47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5</v>
      </c>
      <c r="FC112">
        <v>0</v>
      </c>
      <c r="FD112">
        <v>18</v>
      </c>
      <c r="FF112">
        <v>711.86</v>
      </c>
      <c r="FQ112">
        <v>0</v>
      </c>
      <c r="FR112">
        <f t="shared" si="96"/>
        <v>0</v>
      </c>
      <c r="FS112">
        <v>0</v>
      </c>
      <c r="FX112">
        <v>0</v>
      </c>
      <c r="FY112">
        <v>0</v>
      </c>
      <c r="GA112" t="s">
        <v>162</v>
      </c>
      <c r="GD112">
        <v>0</v>
      </c>
      <c r="GF112">
        <v>-1874705234</v>
      </c>
      <c r="GG112">
        <v>2</v>
      </c>
      <c r="GH112">
        <v>3</v>
      </c>
      <c r="GI112">
        <v>5</v>
      </c>
      <c r="GJ112">
        <v>0</v>
      </c>
      <c r="GK112">
        <f>ROUND(R112*(R12)/100,2)</f>
        <v>0</v>
      </c>
      <c r="GL112">
        <f t="shared" si="97"/>
        <v>0</v>
      </c>
      <c r="GM112">
        <f t="shared" si="98"/>
        <v>14522.51</v>
      </c>
      <c r="GN112">
        <f t="shared" si="99"/>
        <v>0</v>
      </c>
      <c r="GO112">
        <f t="shared" si="100"/>
        <v>14522.51</v>
      </c>
      <c r="GP112">
        <f t="shared" si="101"/>
        <v>0</v>
      </c>
      <c r="GR112">
        <v>1</v>
      </c>
      <c r="GS112">
        <v>1</v>
      </c>
      <c r="GT112">
        <v>0</v>
      </c>
      <c r="GU112" t="s">
        <v>3</v>
      </c>
      <c r="GV112">
        <f t="shared" si="102"/>
        <v>0</v>
      </c>
      <c r="GW112">
        <v>1</v>
      </c>
      <c r="GX112">
        <f t="shared" si="103"/>
        <v>0</v>
      </c>
      <c r="HA112">
        <v>0</v>
      </c>
      <c r="HB112">
        <v>0</v>
      </c>
      <c r="HC112">
        <f t="shared" si="104"/>
        <v>0</v>
      </c>
      <c r="HE112" t="s">
        <v>163</v>
      </c>
      <c r="HF112" t="s">
        <v>92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C113">
        <f>ROW(SmtRes!A18)</f>
        <v>18</v>
      </c>
      <c r="D113">
        <f>ROW(EtalonRes!A18)</f>
        <v>18</v>
      </c>
      <c r="E113" t="s">
        <v>118</v>
      </c>
      <c r="F113" t="s">
        <v>164</v>
      </c>
      <c r="G113" t="s">
        <v>165</v>
      </c>
      <c r="H113" t="s">
        <v>166</v>
      </c>
      <c r="I113">
        <f>ROUND(48/100,9)</f>
        <v>0.48</v>
      </c>
      <c r="J113">
        <v>0</v>
      </c>
      <c r="K113">
        <f>ROUND(48/100,9)</f>
        <v>0.48</v>
      </c>
      <c r="O113">
        <f t="shared" si="74"/>
        <v>7600.93</v>
      </c>
      <c r="P113">
        <f t="shared" si="75"/>
        <v>17.73</v>
      </c>
      <c r="Q113">
        <f>(ROUND((ROUND((((ET113*1.2))*AV113*I113),2)*BB113),2)+ROUND((ROUND(((AE113-((EU113*1.2)))*AV113*I113),2)*BS113),2))</f>
        <v>0</v>
      </c>
      <c r="R113">
        <f t="shared" si="76"/>
        <v>0</v>
      </c>
      <c r="S113">
        <f t="shared" si="77"/>
        <v>7583.2</v>
      </c>
      <c r="T113">
        <f t="shared" si="78"/>
        <v>0</v>
      </c>
      <c r="U113">
        <f t="shared" si="79"/>
        <v>23.600332799999997</v>
      </c>
      <c r="V113">
        <f t="shared" si="80"/>
        <v>0</v>
      </c>
      <c r="W113">
        <f t="shared" si="81"/>
        <v>0</v>
      </c>
      <c r="X113">
        <f t="shared" si="82"/>
        <v>6976.54</v>
      </c>
      <c r="Y113">
        <f t="shared" si="82"/>
        <v>3260.78</v>
      </c>
      <c r="AA113">
        <v>109174021</v>
      </c>
      <c r="AB113">
        <f t="shared" si="83"/>
        <v>573.06399999999996</v>
      </c>
      <c r="AC113">
        <f t="shared" si="84"/>
        <v>4.9000000000000004</v>
      </c>
      <c r="AD113">
        <f>ROUND(((((ET113*1.2))-((EU113*1.2)))+AE113),6)</f>
        <v>0</v>
      </c>
      <c r="AE113">
        <f>ROUND(((EU113*1.2)),6)</f>
        <v>0</v>
      </c>
      <c r="AF113">
        <f>ROUND(((EV113*1.2)),6)</f>
        <v>568.16399999999999</v>
      </c>
      <c r="AG113">
        <f t="shared" si="85"/>
        <v>0</v>
      </c>
      <c r="AH113">
        <f>((EW113*1.2))</f>
        <v>46.08</v>
      </c>
      <c r="AI113">
        <f>((EX113*1.2))</f>
        <v>0</v>
      </c>
      <c r="AJ113">
        <f t="shared" si="86"/>
        <v>0</v>
      </c>
      <c r="AK113">
        <v>478.37</v>
      </c>
      <c r="AL113">
        <v>4.9000000000000004</v>
      </c>
      <c r="AM113">
        <v>0</v>
      </c>
      <c r="AN113">
        <v>0</v>
      </c>
      <c r="AO113">
        <v>473.47</v>
      </c>
      <c r="AP113">
        <v>0</v>
      </c>
      <c r="AQ113">
        <v>38.4</v>
      </c>
      <c r="AR113">
        <v>0</v>
      </c>
      <c r="AS113">
        <v>0</v>
      </c>
      <c r="AT113">
        <v>92</v>
      </c>
      <c r="AU113">
        <v>43</v>
      </c>
      <c r="AV113">
        <v>1.0669999999999999</v>
      </c>
      <c r="AW113">
        <v>1.081</v>
      </c>
      <c r="AZ113">
        <v>1</v>
      </c>
      <c r="BA113">
        <v>26.06</v>
      </c>
      <c r="BB113">
        <v>1</v>
      </c>
      <c r="BC113">
        <v>6.98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2</v>
      </c>
      <c r="BJ113" t="s">
        <v>167</v>
      </c>
      <c r="BM113">
        <v>318</v>
      </c>
      <c r="BN113">
        <v>0</v>
      </c>
      <c r="BO113" t="s">
        <v>164</v>
      </c>
      <c r="BP113">
        <v>1</v>
      </c>
      <c r="BQ113">
        <v>40</v>
      </c>
      <c r="BR113">
        <v>0</v>
      </c>
      <c r="BS113">
        <v>26.06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92</v>
      </c>
      <c r="CA113">
        <v>43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251</v>
      </c>
      <c r="CO113">
        <v>0</v>
      </c>
      <c r="CP113">
        <f t="shared" si="87"/>
        <v>7600.9299999999994</v>
      </c>
      <c r="CQ113">
        <f t="shared" si="88"/>
        <v>36.99</v>
      </c>
      <c r="CR113">
        <f>(ROUND((ROUND((((ET113*1.2))*AV113*1),2)*BB113),2)+ROUND((ROUND(((AE113-((EU113*1.2)))*AV113*1),2)*BS113),2))</f>
        <v>0</v>
      </c>
      <c r="CS113">
        <f t="shared" si="89"/>
        <v>0</v>
      </c>
      <c r="CT113">
        <f t="shared" si="90"/>
        <v>15798.35</v>
      </c>
      <c r="CU113">
        <f t="shared" si="91"/>
        <v>0</v>
      </c>
      <c r="CV113">
        <f t="shared" si="92"/>
        <v>49.167359999999995</v>
      </c>
      <c r="CW113">
        <f t="shared" si="93"/>
        <v>0</v>
      </c>
      <c r="CX113">
        <f t="shared" si="93"/>
        <v>0</v>
      </c>
      <c r="CY113">
        <f t="shared" si="94"/>
        <v>6976.5439999999999</v>
      </c>
      <c r="CZ113">
        <f t="shared" si="95"/>
        <v>3260.7759999999998</v>
      </c>
      <c r="DC113" t="s">
        <v>3</v>
      </c>
      <c r="DD113" t="s">
        <v>3</v>
      </c>
      <c r="DE113" t="s">
        <v>87</v>
      </c>
      <c r="DF113" t="s">
        <v>87</v>
      </c>
      <c r="DG113" t="s">
        <v>87</v>
      </c>
      <c r="DH113" t="s">
        <v>3</v>
      </c>
      <c r="DI113" t="s">
        <v>87</v>
      </c>
      <c r="DJ113" t="s">
        <v>87</v>
      </c>
      <c r="DK113" t="s">
        <v>3</v>
      </c>
      <c r="DL113" t="s">
        <v>3</v>
      </c>
      <c r="DM113" t="s">
        <v>3</v>
      </c>
      <c r="DN113">
        <v>112</v>
      </c>
      <c r="DO113">
        <v>70</v>
      </c>
      <c r="DP113">
        <v>1.0669999999999999</v>
      </c>
      <c r="DQ113">
        <v>1.081</v>
      </c>
      <c r="DU113">
        <v>1010</v>
      </c>
      <c r="DV113" t="s">
        <v>166</v>
      </c>
      <c r="DW113" t="s">
        <v>166</v>
      </c>
      <c r="DX113">
        <v>100</v>
      </c>
      <c r="DZ113" t="s">
        <v>3</v>
      </c>
      <c r="EA113" t="s">
        <v>3</v>
      </c>
      <c r="EB113" t="s">
        <v>3</v>
      </c>
      <c r="EC113" t="s">
        <v>3</v>
      </c>
      <c r="EE113">
        <v>94151687</v>
      </c>
      <c r="EF113">
        <v>40</v>
      </c>
      <c r="EG113" t="s">
        <v>24</v>
      </c>
      <c r="EH113">
        <v>0</v>
      </c>
      <c r="EI113" t="s">
        <v>3</v>
      </c>
      <c r="EJ113">
        <v>2</v>
      </c>
      <c r="EK113">
        <v>318</v>
      </c>
      <c r="EL113" t="s">
        <v>168</v>
      </c>
      <c r="EM113" t="s">
        <v>169</v>
      </c>
      <c r="EO113" t="s">
        <v>117</v>
      </c>
      <c r="EQ113">
        <v>131584</v>
      </c>
      <c r="ER113">
        <v>478.37</v>
      </c>
      <c r="ES113">
        <v>4.9000000000000004</v>
      </c>
      <c r="ET113">
        <v>0</v>
      </c>
      <c r="EU113">
        <v>0</v>
      </c>
      <c r="EV113">
        <v>473.47</v>
      </c>
      <c r="EW113">
        <v>38.4</v>
      </c>
      <c r="EX113">
        <v>0</v>
      </c>
      <c r="EY113">
        <v>0</v>
      </c>
      <c r="FQ113">
        <v>0</v>
      </c>
      <c r="FR113">
        <f t="shared" si="96"/>
        <v>0</v>
      </c>
      <c r="FS113">
        <v>0</v>
      </c>
      <c r="FX113">
        <v>112</v>
      </c>
      <c r="FY113">
        <v>70</v>
      </c>
      <c r="GA113" t="s">
        <v>3</v>
      </c>
      <c r="GD113">
        <v>0</v>
      </c>
      <c r="GF113">
        <v>183332916</v>
      </c>
      <c r="GG113">
        <v>2</v>
      </c>
      <c r="GH113">
        <v>1</v>
      </c>
      <c r="GI113">
        <v>2</v>
      </c>
      <c r="GJ113">
        <v>0</v>
      </c>
      <c r="GK113">
        <f>ROUND(R113*(R12)/100,2)</f>
        <v>0</v>
      </c>
      <c r="GL113">
        <f t="shared" si="97"/>
        <v>0</v>
      </c>
      <c r="GM113">
        <f t="shared" si="98"/>
        <v>17838.25</v>
      </c>
      <c r="GN113">
        <f t="shared" si="99"/>
        <v>0</v>
      </c>
      <c r="GO113">
        <f t="shared" si="100"/>
        <v>17838.25</v>
      </c>
      <c r="GP113">
        <f t="shared" si="101"/>
        <v>0</v>
      </c>
      <c r="GR113">
        <v>0</v>
      </c>
      <c r="GS113">
        <v>3</v>
      </c>
      <c r="GT113">
        <v>0</v>
      </c>
      <c r="GU113" t="s">
        <v>3</v>
      </c>
      <c r="GV113">
        <f t="shared" si="102"/>
        <v>0</v>
      </c>
      <c r="GW113">
        <v>1</v>
      </c>
      <c r="GX113">
        <f t="shared" si="103"/>
        <v>0</v>
      </c>
      <c r="HA113">
        <v>0</v>
      </c>
      <c r="HB113">
        <v>0</v>
      </c>
      <c r="HC113">
        <f t="shared" si="104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E114" t="s">
        <v>126</v>
      </c>
      <c r="F114" t="s">
        <v>170</v>
      </c>
      <c r="G114" t="s">
        <v>171</v>
      </c>
      <c r="H114" t="s">
        <v>159</v>
      </c>
      <c r="I114">
        <v>48</v>
      </c>
      <c r="J114">
        <v>0</v>
      </c>
      <c r="K114">
        <v>48</v>
      </c>
      <c r="O114">
        <f t="shared" si="74"/>
        <v>16171.58</v>
      </c>
      <c r="P114">
        <f t="shared" si="75"/>
        <v>16171.58</v>
      </c>
      <c r="Q114">
        <f>(ROUND((ROUND(((ET114)*AV114*I114),2)*BB114),2)+ROUND((ROUND(((AE114-(EU114))*AV114*I114),2)*BS114),2))</f>
        <v>0</v>
      </c>
      <c r="R114">
        <f t="shared" si="76"/>
        <v>0</v>
      </c>
      <c r="S114">
        <f t="shared" si="77"/>
        <v>0</v>
      </c>
      <c r="T114">
        <f t="shared" si="78"/>
        <v>0</v>
      </c>
      <c r="U114">
        <f t="shared" si="79"/>
        <v>0</v>
      </c>
      <c r="V114">
        <f t="shared" si="80"/>
        <v>0</v>
      </c>
      <c r="W114">
        <f t="shared" si="81"/>
        <v>0</v>
      </c>
      <c r="X114">
        <f t="shared" si="82"/>
        <v>0</v>
      </c>
      <c r="Y114">
        <f t="shared" si="82"/>
        <v>0</v>
      </c>
      <c r="AA114">
        <v>109174021</v>
      </c>
      <c r="AB114">
        <f t="shared" si="83"/>
        <v>49.4</v>
      </c>
      <c r="AC114">
        <f t="shared" si="84"/>
        <v>49.4</v>
      </c>
      <c r="AD114">
        <f>ROUND((((ET114)-(EU114))+AE114),6)</f>
        <v>0</v>
      </c>
      <c r="AE114">
        <f>ROUND((EU114),6)</f>
        <v>0</v>
      </c>
      <c r="AF114">
        <f>ROUND((EV114),6)</f>
        <v>0</v>
      </c>
      <c r="AG114">
        <f t="shared" si="85"/>
        <v>0</v>
      </c>
      <c r="AH114">
        <f>(EW114)</f>
        <v>0</v>
      </c>
      <c r="AI114">
        <f>(EX114)</f>
        <v>0</v>
      </c>
      <c r="AJ114">
        <f t="shared" si="86"/>
        <v>0</v>
      </c>
      <c r="AK114">
        <v>49.4</v>
      </c>
      <c r="AL114">
        <v>49.4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6.82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2</v>
      </c>
      <c r="BJ114" t="s">
        <v>3</v>
      </c>
      <c r="BM114">
        <v>400002</v>
      </c>
      <c r="BN114">
        <v>0</v>
      </c>
      <c r="BO114" t="s">
        <v>3</v>
      </c>
      <c r="BP114">
        <v>0</v>
      </c>
      <c r="BQ114">
        <v>202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87"/>
        <v>16171.58</v>
      </c>
      <c r="CQ114">
        <f t="shared" si="88"/>
        <v>336.91</v>
      </c>
      <c r="CR114">
        <f>(ROUND((ROUND(((ET114)*AV114*1),2)*BB114),2)+ROUND((ROUND(((AE114-(EU114))*AV114*1),2)*BS114),2))</f>
        <v>0</v>
      </c>
      <c r="CS114">
        <f t="shared" si="89"/>
        <v>0</v>
      </c>
      <c r="CT114">
        <f t="shared" si="90"/>
        <v>0</v>
      </c>
      <c r="CU114">
        <f t="shared" si="91"/>
        <v>0</v>
      </c>
      <c r="CV114">
        <f t="shared" si="92"/>
        <v>0</v>
      </c>
      <c r="CW114">
        <f t="shared" si="93"/>
        <v>0</v>
      </c>
      <c r="CX114">
        <f t="shared" si="93"/>
        <v>0</v>
      </c>
      <c r="CY114">
        <f t="shared" si="94"/>
        <v>0</v>
      </c>
      <c r="CZ114">
        <f t="shared" si="95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159</v>
      </c>
      <c r="DW114" t="s">
        <v>159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94153410</v>
      </c>
      <c r="EF114">
        <v>202</v>
      </c>
      <c r="EG114" t="s">
        <v>160</v>
      </c>
      <c r="EH114">
        <v>0</v>
      </c>
      <c r="EI114" t="s">
        <v>3</v>
      </c>
      <c r="EJ114">
        <v>1</v>
      </c>
      <c r="EK114">
        <v>400002</v>
      </c>
      <c r="EL114" t="s">
        <v>161</v>
      </c>
      <c r="EM114" t="s">
        <v>160</v>
      </c>
      <c r="EO114" t="s">
        <v>3</v>
      </c>
      <c r="EQ114">
        <v>131072</v>
      </c>
      <c r="ER114">
        <v>58.09</v>
      </c>
      <c r="ES114">
        <v>49.4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5</v>
      </c>
      <c r="FC114">
        <v>1</v>
      </c>
      <c r="FD114">
        <v>18</v>
      </c>
      <c r="FF114">
        <v>389.78</v>
      </c>
      <c r="FQ114">
        <v>0</v>
      </c>
      <c r="FR114">
        <f t="shared" si="96"/>
        <v>0</v>
      </c>
      <c r="FS114">
        <v>0</v>
      </c>
      <c r="FX114">
        <v>0</v>
      </c>
      <c r="FY114">
        <v>0</v>
      </c>
      <c r="GA114" t="s">
        <v>172</v>
      </c>
      <c r="GD114">
        <v>0</v>
      </c>
      <c r="GF114">
        <v>-740384514</v>
      </c>
      <c r="GG114">
        <v>2</v>
      </c>
      <c r="GH114">
        <v>3</v>
      </c>
      <c r="GI114">
        <v>5</v>
      </c>
      <c r="GJ114">
        <v>0</v>
      </c>
      <c r="GK114">
        <f>ROUND(R114*(R12)/100,2)</f>
        <v>0</v>
      </c>
      <c r="GL114">
        <f t="shared" si="97"/>
        <v>0</v>
      </c>
      <c r="GM114">
        <f t="shared" si="98"/>
        <v>16171.58</v>
      </c>
      <c r="GN114">
        <f t="shared" si="99"/>
        <v>0</v>
      </c>
      <c r="GO114">
        <f t="shared" si="100"/>
        <v>16171.58</v>
      </c>
      <c r="GP114">
        <f t="shared" si="101"/>
        <v>0</v>
      </c>
      <c r="GR114">
        <v>1</v>
      </c>
      <c r="GS114">
        <v>1</v>
      </c>
      <c r="GT114">
        <v>0</v>
      </c>
      <c r="GU114" t="s">
        <v>3</v>
      </c>
      <c r="GV114">
        <f t="shared" si="102"/>
        <v>0</v>
      </c>
      <c r="GW114">
        <v>1</v>
      </c>
      <c r="GX114">
        <f t="shared" si="103"/>
        <v>0</v>
      </c>
      <c r="HA114">
        <v>0</v>
      </c>
      <c r="HB114">
        <v>0</v>
      </c>
      <c r="HC114">
        <f t="shared" si="104"/>
        <v>0</v>
      </c>
      <c r="HE114" t="s">
        <v>163</v>
      </c>
      <c r="HF114" t="s">
        <v>92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E115" t="s">
        <v>130</v>
      </c>
      <c r="F115" t="s">
        <v>173</v>
      </c>
      <c r="G115" t="s">
        <v>174</v>
      </c>
      <c r="H115" t="s">
        <v>175</v>
      </c>
      <c r="I115">
        <v>4</v>
      </c>
      <c r="J115">
        <v>0</v>
      </c>
      <c r="K115">
        <v>4</v>
      </c>
      <c r="O115">
        <f t="shared" si="74"/>
        <v>810.49</v>
      </c>
      <c r="P115">
        <f t="shared" si="75"/>
        <v>810.49</v>
      </c>
      <c r="Q115">
        <f>(ROUND((ROUND(((ET115)*AV115*I115),2)*BB115),2)+ROUND((ROUND(((AE115-(EU115))*AV115*I115),2)*BS115),2))</f>
        <v>0</v>
      </c>
      <c r="R115">
        <f t="shared" si="76"/>
        <v>0</v>
      </c>
      <c r="S115">
        <f t="shared" si="77"/>
        <v>0</v>
      </c>
      <c r="T115">
        <f t="shared" si="78"/>
        <v>0</v>
      </c>
      <c r="U115">
        <f t="shared" si="79"/>
        <v>0</v>
      </c>
      <c r="V115">
        <f t="shared" si="80"/>
        <v>0</v>
      </c>
      <c r="W115">
        <f t="shared" si="81"/>
        <v>0</v>
      </c>
      <c r="X115">
        <f t="shared" si="82"/>
        <v>0</v>
      </c>
      <c r="Y115">
        <f t="shared" si="82"/>
        <v>0</v>
      </c>
      <c r="AA115">
        <v>109174021</v>
      </c>
      <c r="AB115">
        <f t="shared" si="83"/>
        <v>29.71</v>
      </c>
      <c r="AC115">
        <f t="shared" si="84"/>
        <v>29.71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85"/>
        <v>0</v>
      </c>
      <c r="AH115">
        <f>(EW115)</f>
        <v>0</v>
      </c>
      <c r="AI115">
        <f>(EX115)</f>
        <v>0</v>
      </c>
      <c r="AJ115">
        <f t="shared" si="86"/>
        <v>0</v>
      </c>
      <c r="AK115">
        <v>29.709999999999997</v>
      </c>
      <c r="AL115">
        <v>29.709999999999997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6.82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2</v>
      </c>
      <c r="BJ115" t="s">
        <v>3</v>
      </c>
      <c r="BM115">
        <v>400002</v>
      </c>
      <c r="BN115">
        <v>0</v>
      </c>
      <c r="BO115" t="s">
        <v>3</v>
      </c>
      <c r="BP115">
        <v>0</v>
      </c>
      <c r="BQ115">
        <v>202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87"/>
        <v>810.49</v>
      </c>
      <c r="CQ115">
        <f t="shared" si="88"/>
        <v>202.62</v>
      </c>
      <c r="CR115">
        <f>(ROUND((ROUND(((ET115)*AV115*1),2)*BB115),2)+ROUND((ROUND(((AE115-(EU115))*AV115*1),2)*BS115),2))</f>
        <v>0</v>
      </c>
      <c r="CS115">
        <f t="shared" si="89"/>
        <v>0</v>
      </c>
      <c r="CT115">
        <f t="shared" si="90"/>
        <v>0</v>
      </c>
      <c r="CU115">
        <f t="shared" si="91"/>
        <v>0</v>
      </c>
      <c r="CV115">
        <f t="shared" si="92"/>
        <v>0</v>
      </c>
      <c r="CW115">
        <f t="shared" si="93"/>
        <v>0</v>
      </c>
      <c r="CX115">
        <f t="shared" si="93"/>
        <v>0</v>
      </c>
      <c r="CY115">
        <f t="shared" si="94"/>
        <v>0</v>
      </c>
      <c r="CZ115">
        <f t="shared" si="95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1003</v>
      </c>
      <c r="DV115" t="s">
        <v>175</v>
      </c>
      <c r="DW115" t="s">
        <v>175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94153410</v>
      </c>
      <c r="EF115">
        <v>202</v>
      </c>
      <c r="EG115" t="s">
        <v>160</v>
      </c>
      <c r="EH115">
        <v>0</v>
      </c>
      <c r="EI115" t="s">
        <v>3</v>
      </c>
      <c r="EJ115">
        <v>1</v>
      </c>
      <c r="EK115">
        <v>400002</v>
      </c>
      <c r="EL115" t="s">
        <v>161</v>
      </c>
      <c r="EM115" t="s">
        <v>160</v>
      </c>
      <c r="EO115" t="s">
        <v>3</v>
      </c>
      <c r="EQ115">
        <v>131072</v>
      </c>
      <c r="ER115">
        <v>37.32</v>
      </c>
      <c r="ES115">
        <v>29.709999999999997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5</v>
      </c>
      <c r="FC115">
        <v>1</v>
      </c>
      <c r="FD115">
        <v>18</v>
      </c>
      <c r="FF115">
        <v>234.46</v>
      </c>
      <c r="FQ115">
        <v>0</v>
      </c>
      <c r="FR115">
        <f t="shared" si="96"/>
        <v>0</v>
      </c>
      <c r="FS115">
        <v>0</v>
      </c>
      <c r="FX115">
        <v>0</v>
      </c>
      <c r="FY115">
        <v>0</v>
      </c>
      <c r="GA115" t="s">
        <v>176</v>
      </c>
      <c r="GD115">
        <v>0</v>
      </c>
      <c r="GF115">
        <v>1572443449</v>
      </c>
      <c r="GG115">
        <v>2</v>
      </c>
      <c r="GH115">
        <v>3</v>
      </c>
      <c r="GI115">
        <v>5</v>
      </c>
      <c r="GJ115">
        <v>0</v>
      </c>
      <c r="GK115">
        <f>ROUND(R115*(R12)/100,2)</f>
        <v>0</v>
      </c>
      <c r="GL115">
        <f t="shared" si="97"/>
        <v>0</v>
      </c>
      <c r="GM115">
        <f t="shared" si="98"/>
        <v>810.49</v>
      </c>
      <c r="GN115">
        <f t="shared" si="99"/>
        <v>0</v>
      </c>
      <c r="GO115">
        <f t="shared" si="100"/>
        <v>810.49</v>
      </c>
      <c r="GP115">
        <f t="shared" si="101"/>
        <v>0</v>
      </c>
      <c r="GR115">
        <v>1</v>
      </c>
      <c r="GS115">
        <v>1</v>
      </c>
      <c r="GT115">
        <v>0</v>
      </c>
      <c r="GU115" t="s">
        <v>3</v>
      </c>
      <c r="GV115">
        <f t="shared" si="102"/>
        <v>0</v>
      </c>
      <c r="GW115">
        <v>1</v>
      </c>
      <c r="GX115">
        <f t="shared" si="103"/>
        <v>0</v>
      </c>
      <c r="HA115">
        <v>0</v>
      </c>
      <c r="HB115">
        <v>0</v>
      </c>
      <c r="HC115">
        <f t="shared" si="104"/>
        <v>0</v>
      </c>
      <c r="HE115" t="s">
        <v>163</v>
      </c>
      <c r="HF115" t="s">
        <v>92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ROW(SmtRes!A19)</f>
        <v>19</v>
      </c>
      <c r="D116">
        <f>ROW(EtalonRes!A19)</f>
        <v>19</v>
      </c>
      <c r="E116" t="s">
        <v>134</v>
      </c>
      <c r="F116" t="s">
        <v>177</v>
      </c>
      <c r="G116" t="s">
        <v>178</v>
      </c>
      <c r="H116" t="s">
        <v>179</v>
      </c>
      <c r="I116">
        <f>ROUND(8/100,9)</f>
        <v>0.08</v>
      </c>
      <c r="J116">
        <v>0</v>
      </c>
      <c r="K116">
        <f>ROUND(8/100,9)</f>
        <v>0.08</v>
      </c>
      <c r="O116">
        <f t="shared" si="74"/>
        <v>986.94</v>
      </c>
      <c r="P116">
        <f t="shared" si="75"/>
        <v>255.19</v>
      </c>
      <c r="Q116">
        <f>(ROUND((ROUND((((ET116*1.2))*AV116*I116),2)*BB116),2)+ROUND((ROUND(((AE116-((EU116*1.2)))*AV116*I116),2)*BS116),2))</f>
        <v>122.99</v>
      </c>
      <c r="R116">
        <f t="shared" si="76"/>
        <v>32.840000000000003</v>
      </c>
      <c r="S116">
        <f t="shared" si="77"/>
        <v>608.76</v>
      </c>
      <c r="T116">
        <f t="shared" si="78"/>
        <v>0</v>
      </c>
      <c r="U116">
        <f t="shared" si="79"/>
        <v>1.8949919999999998</v>
      </c>
      <c r="V116">
        <f t="shared" si="80"/>
        <v>0</v>
      </c>
      <c r="W116">
        <f t="shared" si="81"/>
        <v>0</v>
      </c>
      <c r="X116">
        <f t="shared" si="82"/>
        <v>560.05999999999995</v>
      </c>
      <c r="Y116">
        <f t="shared" si="82"/>
        <v>261.77</v>
      </c>
      <c r="AA116">
        <v>109174021</v>
      </c>
      <c r="AB116">
        <f t="shared" si="83"/>
        <v>870.91600000000005</v>
      </c>
      <c r="AC116">
        <f t="shared" si="84"/>
        <v>422.8</v>
      </c>
      <c r="AD116">
        <f>ROUND(((((ET116*1.2))-((EU116*1.2)))+AE116),6)</f>
        <v>174.39599999999999</v>
      </c>
      <c r="AE116">
        <f>ROUND(((EU116*1.2)),6)</f>
        <v>14.747999999999999</v>
      </c>
      <c r="AF116">
        <f>ROUND(((EV116*1.2)),6)</f>
        <v>273.72000000000003</v>
      </c>
      <c r="AG116">
        <f t="shared" si="85"/>
        <v>0</v>
      </c>
      <c r="AH116">
        <f>((EW116*1.2))</f>
        <v>22.2</v>
      </c>
      <c r="AI116">
        <f>((EX116*1.2))</f>
        <v>0</v>
      </c>
      <c r="AJ116">
        <f t="shared" si="86"/>
        <v>0</v>
      </c>
      <c r="AK116">
        <v>796.23</v>
      </c>
      <c r="AL116">
        <v>422.8</v>
      </c>
      <c r="AM116">
        <v>145.33000000000001</v>
      </c>
      <c r="AN116">
        <v>12.29</v>
      </c>
      <c r="AO116">
        <v>228.1</v>
      </c>
      <c r="AP116">
        <v>0</v>
      </c>
      <c r="AQ116">
        <v>18.5</v>
      </c>
      <c r="AR116">
        <v>0</v>
      </c>
      <c r="AS116">
        <v>0</v>
      </c>
      <c r="AT116">
        <v>92</v>
      </c>
      <c r="AU116">
        <v>43</v>
      </c>
      <c r="AV116">
        <v>1.0669999999999999</v>
      </c>
      <c r="AW116">
        <v>1.081</v>
      </c>
      <c r="AZ116">
        <v>1</v>
      </c>
      <c r="BA116">
        <v>26.06</v>
      </c>
      <c r="BB116">
        <v>8.26</v>
      </c>
      <c r="BC116">
        <v>6.98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2</v>
      </c>
      <c r="BJ116" t="s">
        <v>180</v>
      </c>
      <c r="BM116">
        <v>332</v>
      </c>
      <c r="BN116">
        <v>0</v>
      </c>
      <c r="BO116" t="s">
        <v>177</v>
      </c>
      <c r="BP116">
        <v>1</v>
      </c>
      <c r="BQ116">
        <v>40</v>
      </c>
      <c r="BR116">
        <v>0</v>
      </c>
      <c r="BS116">
        <v>26.06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92</v>
      </c>
      <c r="CA116">
        <v>43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251</v>
      </c>
      <c r="CO116">
        <v>0</v>
      </c>
      <c r="CP116">
        <f t="shared" si="87"/>
        <v>986.94</v>
      </c>
      <c r="CQ116">
        <f t="shared" si="88"/>
        <v>3190.21</v>
      </c>
      <c r="CR116">
        <f>(ROUND((ROUND((((ET116*1.2))*AV116*1),2)*BB116),2)+ROUND((ROUND(((AE116-((EU116*1.2)))*AV116*1),2)*BS116),2))</f>
        <v>1537.02</v>
      </c>
      <c r="CS116">
        <f t="shared" si="89"/>
        <v>410.18</v>
      </c>
      <c r="CT116">
        <f t="shared" si="90"/>
        <v>7611.08</v>
      </c>
      <c r="CU116">
        <f t="shared" si="91"/>
        <v>0</v>
      </c>
      <c r="CV116">
        <f t="shared" si="92"/>
        <v>23.687399999999997</v>
      </c>
      <c r="CW116">
        <f t="shared" si="93"/>
        <v>0</v>
      </c>
      <c r="CX116">
        <f t="shared" si="93"/>
        <v>0</v>
      </c>
      <c r="CY116">
        <f t="shared" si="94"/>
        <v>560.05920000000003</v>
      </c>
      <c r="CZ116">
        <f t="shared" si="95"/>
        <v>261.76679999999999</v>
      </c>
      <c r="DC116" t="s">
        <v>3</v>
      </c>
      <c r="DD116" t="s">
        <v>3</v>
      </c>
      <c r="DE116" t="s">
        <v>87</v>
      </c>
      <c r="DF116" t="s">
        <v>87</v>
      </c>
      <c r="DG116" t="s">
        <v>87</v>
      </c>
      <c r="DH116" t="s">
        <v>3</v>
      </c>
      <c r="DI116" t="s">
        <v>87</v>
      </c>
      <c r="DJ116" t="s">
        <v>87</v>
      </c>
      <c r="DK116" t="s">
        <v>3</v>
      </c>
      <c r="DL116" t="s">
        <v>3</v>
      </c>
      <c r="DM116" t="s">
        <v>3</v>
      </c>
      <c r="DN116">
        <v>112</v>
      </c>
      <c r="DO116">
        <v>70</v>
      </c>
      <c r="DP116">
        <v>1.0669999999999999</v>
      </c>
      <c r="DQ116">
        <v>1.081</v>
      </c>
      <c r="DU116">
        <v>1003</v>
      </c>
      <c r="DV116" t="s">
        <v>179</v>
      </c>
      <c r="DW116" t="s">
        <v>179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94151701</v>
      </c>
      <c r="EF116">
        <v>40</v>
      </c>
      <c r="EG116" t="s">
        <v>24</v>
      </c>
      <c r="EH116">
        <v>0</v>
      </c>
      <c r="EI116" t="s">
        <v>3</v>
      </c>
      <c r="EJ116">
        <v>2</v>
      </c>
      <c r="EK116">
        <v>332</v>
      </c>
      <c r="EL116" t="s">
        <v>181</v>
      </c>
      <c r="EM116" t="s">
        <v>182</v>
      </c>
      <c r="EO116" t="s">
        <v>117</v>
      </c>
      <c r="EQ116">
        <v>131584</v>
      </c>
      <c r="ER116">
        <v>796.23</v>
      </c>
      <c r="ES116">
        <v>422.8</v>
      </c>
      <c r="ET116">
        <v>145.33000000000001</v>
      </c>
      <c r="EU116">
        <v>12.29</v>
      </c>
      <c r="EV116">
        <v>228.1</v>
      </c>
      <c r="EW116">
        <v>18.5</v>
      </c>
      <c r="EX116">
        <v>0</v>
      </c>
      <c r="EY116">
        <v>0</v>
      </c>
      <c r="FQ116">
        <v>0</v>
      </c>
      <c r="FR116">
        <f t="shared" si="96"/>
        <v>0</v>
      </c>
      <c r="FS116">
        <v>0</v>
      </c>
      <c r="FX116">
        <v>112</v>
      </c>
      <c r="FY116">
        <v>70</v>
      </c>
      <c r="GA116" t="s">
        <v>3</v>
      </c>
      <c r="GD116">
        <v>0</v>
      </c>
      <c r="GF116">
        <v>-1665287365</v>
      </c>
      <c r="GG116">
        <v>2</v>
      </c>
      <c r="GH116">
        <v>1</v>
      </c>
      <c r="GI116">
        <v>2</v>
      </c>
      <c r="GJ116">
        <v>0</v>
      </c>
      <c r="GK116">
        <f>ROUND(R116*(R12)/100,2)</f>
        <v>52.54</v>
      </c>
      <c r="GL116">
        <f t="shared" si="97"/>
        <v>0</v>
      </c>
      <c r="GM116">
        <f t="shared" si="98"/>
        <v>1861.31</v>
      </c>
      <c r="GN116">
        <f t="shared" si="99"/>
        <v>0</v>
      </c>
      <c r="GO116">
        <f t="shared" si="100"/>
        <v>1861.31</v>
      </c>
      <c r="GP116">
        <f t="shared" si="101"/>
        <v>0</v>
      </c>
      <c r="GR116">
        <v>0</v>
      </c>
      <c r="GS116">
        <v>3</v>
      </c>
      <c r="GT116">
        <v>0</v>
      </c>
      <c r="GU116" t="s">
        <v>3</v>
      </c>
      <c r="GV116">
        <f t="shared" si="102"/>
        <v>0</v>
      </c>
      <c r="GW116">
        <v>1</v>
      </c>
      <c r="GX116">
        <f t="shared" si="103"/>
        <v>0</v>
      </c>
      <c r="HA116">
        <v>0</v>
      </c>
      <c r="HB116">
        <v>0</v>
      </c>
      <c r="HC116">
        <f t="shared" si="104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8" spans="1:245" x14ac:dyDescent="0.2">
      <c r="A118" s="2">
        <v>51</v>
      </c>
      <c r="B118" s="2">
        <f>B105</f>
        <v>1</v>
      </c>
      <c r="C118" s="2">
        <f>A105</f>
        <v>4</v>
      </c>
      <c r="D118" s="2">
        <f>ROW(A105)</f>
        <v>105</v>
      </c>
      <c r="E118" s="2"/>
      <c r="F118" s="2" t="str">
        <f>IF(F105&lt;&gt;"",F105,"")</f>
        <v>Новый раздел</v>
      </c>
      <c r="G118" s="2" t="str">
        <f>IF(G105&lt;&gt;"",G105,"")</f>
        <v>Монтажные работы</v>
      </c>
      <c r="H118" s="2">
        <v>0</v>
      </c>
      <c r="I118" s="2"/>
      <c r="J118" s="2"/>
      <c r="K118" s="2"/>
      <c r="L118" s="2"/>
      <c r="M118" s="2"/>
      <c r="N118" s="2"/>
      <c r="O118" s="2">
        <f t="shared" ref="O118:T118" si="105">ROUND(AB118,2)</f>
        <v>206066.02</v>
      </c>
      <c r="P118" s="2">
        <f t="shared" si="105"/>
        <v>165879.76</v>
      </c>
      <c r="Q118" s="2">
        <f t="shared" si="105"/>
        <v>3590.2</v>
      </c>
      <c r="R118" s="2">
        <f t="shared" si="105"/>
        <v>1316.03</v>
      </c>
      <c r="S118" s="2">
        <f t="shared" si="105"/>
        <v>36596.06</v>
      </c>
      <c r="T118" s="2">
        <f t="shared" si="105"/>
        <v>0</v>
      </c>
      <c r="U118" s="2">
        <f>AH118</f>
        <v>108.57854399999999</v>
      </c>
      <c r="V118" s="2">
        <f>AI118</f>
        <v>0</v>
      </c>
      <c r="W118" s="2">
        <f>ROUND(AJ118,2)</f>
        <v>0</v>
      </c>
      <c r="X118" s="2">
        <f>ROUND(AK118,2)</f>
        <v>33668.370000000003</v>
      </c>
      <c r="Y118" s="2">
        <f>ROUND(AL118,2)</f>
        <v>15736.31</v>
      </c>
      <c r="Z118" s="2"/>
      <c r="AA118" s="2"/>
      <c r="AB118" s="2">
        <f>ROUND(SUMIF(AA109:AA116,"=109174021",O109:O116),2)</f>
        <v>206066.02</v>
      </c>
      <c r="AC118" s="2">
        <f>ROUND(SUMIF(AA109:AA116,"=109174021",P109:P116),2)</f>
        <v>165879.76</v>
      </c>
      <c r="AD118" s="2">
        <f>ROUND(SUMIF(AA109:AA116,"=109174021",Q109:Q116),2)</f>
        <v>3590.2</v>
      </c>
      <c r="AE118" s="2">
        <f>ROUND(SUMIF(AA109:AA116,"=109174021",R109:R116),2)</f>
        <v>1316.03</v>
      </c>
      <c r="AF118" s="2">
        <f>ROUND(SUMIF(AA109:AA116,"=109174021",S109:S116),2)</f>
        <v>36596.06</v>
      </c>
      <c r="AG118" s="2">
        <f>ROUND(SUMIF(AA109:AA116,"=109174021",T109:T116),2)</f>
        <v>0</v>
      </c>
      <c r="AH118" s="2">
        <f>SUMIF(AA109:AA116,"=109174021",U109:U116)</f>
        <v>108.57854399999999</v>
      </c>
      <c r="AI118" s="2">
        <f>SUMIF(AA109:AA116,"=109174021",V109:V116)</f>
        <v>0</v>
      </c>
      <c r="AJ118" s="2">
        <f>ROUND(SUMIF(AA109:AA116,"=109174021",W109:W116),2)</f>
        <v>0</v>
      </c>
      <c r="AK118" s="2">
        <f>ROUND(SUMIF(AA109:AA116,"=109174021",X109:X116),2)</f>
        <v>33668.370000000003</v>
      </c>
      <c r="AL118" s="2">
        <f>ROUND(SUMIF(AA109:AA116,"=109174021",Y109:Y116),2)</f>
        <v>15736.31</v>
      </c>
      <c r="AM118" s="2"/>
      <c r="AN118" s="2"/>
      <c r="AO118" s="2">
        <f t="shared" ref="AO118:BD118" si="106">ROUND(BX118,2)</f>
        <v>0</v>
      </c>
      <c r="AP118" s="2">
        <f t="shared" si="106"/>
        <v>0</v>
      </c>
      <c r="AQ118" s="2">
        <f t="shared" si="106"/>
        <v>0</v>
      </c>
      <c r="AR118" s="2">
        <f t="shared" si="106"/>
        <v>257576.34</v>
      </c>
      <c r="AS118" s="2">
        <f t="shared" si="106"/>
        <v>0</v>
      </c>
      <c r="AT118" s="2">
        <f t="shared" si="106"/>
        <v>257576.34</v>
      </c>
      <c r="AU118" s="2">
        <f t="shared" si="106"/>
        <v>0</v>
      </c>
      <c r="AV118" s="2">
        <f t="shared" si="106"/>
        <v>165879.76</v>
      </c>
      <c r="AW118" s="2">
        <f t="shared" si="106"/>
        <v>165879.76</v>
      </c>
      <c r="AX118" s="2">
        <f t="shared" si="106"/>
        <v>0</v>
      </c>
      <c r="AY118" s="2">
        <f t="shared" si="106"/>
        <v>165879.76</v>
      </c>
      <c r="AZ118" s="2">
        <f t="shared" si="106"/>
        <v>0</v>
      </c>
      <c r="BA118" s="2">
        <f t="shared" si="106"/>
        <v>0</v>
      </c>
      <c r="BB118" s="2">
        <f t="shared" si="106"/>
        <v>0</v>
      </c>
      <c r="BC118" s="2">
        <f t="shared" si="106"/>
        <v>0</v>
      </c>
      <c r="BD118" s="2">
        <f t="shared" si="106"/>
        <v>0</v>
      </c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>
        <f>ROUND(SUMIF(AA109:AA116,"=109174021",FQ109:FQ116),2)</f>
        <v>0</v>
      </c>
      <c r="BY118" s="2">
        <f>ROUND(SUMIF(AA109:AA116,"=109174021",FR109:FR116),2)</f>
        <v>0</v>
      </c>
      <c r="BZ118" s="2">
        <f>ROUND(SUMIF(AA109:AA116,"=109174021",GL109:GL116),2)</f>
        <v>0</v>
      </c>
      <c r="CA118" s="2">
        <f>ROUND(SUMIF(AA109:AA116,"=109174021",GM109:GM116),2)</f>
        <v>257576.34</v>
      </c>
      <c r="CB118" s="2">
        <f>ROUND(SUMIF(AA109:AA116,"=109174021",GN109:GN116),2)</f>
        <v>0</v>
      </c>
      <c r="CC118" s="2">
        <f>ROUND(SUMIF(AA109:AA116,"=109174021",GO109:GO116),2)</f>
        <v>257576.34</v>
      </c>
      <c r="CD118" s="2">
        <f>ROUND(SUMIF(AA109:AA116,"=109174021",GP109:GP116),2)</f>
        <v>0</v>
      </c>
      <c r="CE118" s="2">
        <f>AC118-BX118</f>
        <v>165879.76</v>
      </c>
      <c r="CF118" s="2">
        <f>AC118-BY118</f>
        <v>165879.76</v>
      </c>
      <c r="CG118" s="2">
        <f>BX118-BZ118</f>
        <v>0</v>
      </c>
      <c r="CH118" s="2">
        <f>AC118-BX118-BY118+BZ118</f>
        <v>165879.76</v>
      </c>
      <c r="CI118" s="2">
        <f>BY118-BZ118</f>
        <v>0</v>
      </c>
      <c r="CJ118" s="2">
        <f>ROUND(SUMIF(AA109:AA116,"=109174021",GX109:GX116),2)</f>
        <v>0</v>
      </c>
      <c r="CK118" s="2">
        <f>ROUND(SUMIF(AA109:AA116,"=109174021",GY109:GY116),2)</f>
        <v>0</v>
      </c>
      <c r="CL118" s="2">
        <f>ROUND(SUMIF(AA109:AA116,"=109174021",GZ109:GZ116),2)</f>
        <v>0</v>
      </c>
      <c r="CM118" s="2">
        <f>ROUND(SUMIF(AA109:AA116,"=109174021",HD109:HD116),2)</f>
        <v>0</v>
      </c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>
        <v>0</v>
      </c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201</v>
      </c>
      <c r="F120" s="4">
        <f>ROUND(Source!O118,O120)</f>
        <v>206066.02</v>
      </c>
      <c r="G120" s="4" t="s">
        <v>28</v>
      </c>
      <c r="H120" s="4" t="s">
        <v>29</v>
      </c>
      <c r="I120" s="4"/>
      <c r="J120" s="4"/>
      <c r="K120" s="4">
        <v>201</v>
      </c>
      <c r="L120" s="4">
        <v>1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206066.02</v>
      </c>
      <c r="X120" s="4">
        <v>1</v>
      </c>
      <c r="Y120" s="4">
        <v>206066.02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202</v>
      </c>
      <c r="F121" s="4">
        <f>ROUND(Source!P118,O121)</f>
        <v>165879.76</v>
      </c>
      <c r="G121" s="4" t="s">
        <v>30</v>
      </c>
      <c r="H121" s="4" t="s">
        <v>31</v>
      </c>
      <c r="I121" s="4"/>
      <c r="J121" s="4"/>
      <c r="K121" s="4">
        <v>202</v>
      </c>
      <c r="L121" s="4">
        <v>2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165879.76</v>
      </c>
      <c r="X121" s="4">
        <v>1</v>
      </c>
      <c r="Y121" s="4">
        <v>165879.76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222</v>
      </c>
      <c r="F122" s="4">
        <f>ROUND(Source!AO118,O122)</f>
        <v>0</v>
      </c>
      <c r="G122" s="4" t="s">
        <v>32</v>
      </c>
      <c r="H122" s="4" t="s">
        <v>33</v>
      </c>
      <c r="I122" s="4"/>
      <c r="J122" s="4"/>
      <c r="K122" s="4">
        <v>222</v>
      </c>
      <c r="L122" s="4">
        <v>3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225</v>
      </c>
      <c r="F123" s="4">
        <f>ROUND(Source!AV118,O123)</f>
        <v>165879.76</v>
      </c>
      <c r="G123" s="4" t="s">
        <v>34</v>
      </c>
      <c r="H123" s="4" t="s">
        <v>35</v>
      </c>
      <c r="I123" s="4"/>
      <c r="J123" s="4"/>
      <c r="K123" s="4">
        <v>225</v>
      </c>
      <c r="L123" s="4">
        <v>4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165879.76</v>
      </c>
      <c r="X123" s="4">
        <v>1</v>
      </c>
      <c r="Y123" s="4">
        <v>165879.76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226</v>
      </c>
      <c r="F124" s="4">
        <f>ROUND(Source!AW118,O124)</f>
        <v>165879.76</v>
      </c>
      <c r="G124" s="4" t="s">
        <v>36</v>
      </c>
      <c r="H124" s="4" t="s">
        <v>37</v>
      </c>
      <c r="I124" s="4"/>
      <c r="J124" s="4"/>
      <c r="K124" s="4">
        <v>226</v>
      </c>
      <c r="L124" s="4">
        <v>5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165879.76</v>
      </c>
      <c r="X124" s="4">
        <v>1</v>
      </c>
      <c r="Y124" s="4">
        <v>165879.76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227</v>
      </c>
      <c r="F125" s="4">
        <f>ROUND(Source!AX118,O125)</f>
        <v>0</v>
      </c>
      <c r="G125" s="4" t="s">
        <v>38</v>
      </c>
      <c r="H125" s="4" t="s">
        <v>39</v>
      </c>
      <c r="I125" s="4"/>
      <c r="J125" s="4"/>
      <c r="K125" s="4">
        <v>227</v>
      </c>
      <c r="L125" s="4">
        <v>6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228</v>
      </c>
      <c r="F126" s="4">
        <f>ROUND(Source!AY118,O126)</f>
        <v>165879.76</v>
      </c>
      <c r="G126" s="4" t="s">
        <v>40</v>
      </c>
      <c r="H126" s="4" t="s">
        <v>41</v>
      </c>
      <c r="I126" s="4"/>
      <c r="J126" s="4"/>
      <c r="K126" s="4">
        <v>228</v>
      </c>
      <c r="L126" s="4">
        <v>7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165879.76</v>
      </c>
      <c r="X126" s="4">
        <v>1</v>
      </c>
      <c r="Y126" s="4">
        <v>165879.76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216</v>
      </c>
      <c r="F127" s="4">
        <f>ROUND(Source!AP118,O127)</f>
        <v>0</v>
      </c>
      <c r="G127" s="4" t="s">
        <v>42</v>
      </c>
      <c r="H127" s="4" t="s">
        <v>43</v>
      </c>
      <c r="I127" s="4"/>
      <c r="J127" s="4"/>
      <c r="K127" s="4">
        <v>216</v>
      </c>
      <c r="L127" s="4">
        <v>8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223</v>
      </c>
      <c r="F128" s="4">
        <f>ROUND(Source!AQ118,O128)</f>
        <v>0</v>
      </c>
      <c r="G128" s="4" t="s">
        <v>44</v>
      </c>
      <c r="H128" s="4" t="s">
        <v>45</v>
      </c>
      <c r="I128" s="4"/>
      <c r="J128" s="4"/>
      <c r="K128" s="4">
        <v>223</v>
      </c>
      <c r="L128" s="4">
        <v>9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229</v>
      </c>
      <c r="F129" s="4">
        <f>ROUND(Source!AZ118,O129)</f>
        <v>0</v>
      </c>
      <c r="G129" s="4" t="s">
        <v>46</v>
      </c>
      <c r="H129" s="4" t="s">
        <v>47</v>
      </c>
      <c r="I129" s="4"/>
      <c r="J129" s="4"/>
      <c r="K129" s="4">
        <v>229</v>
      </c>
      <c r="L129" s="4">
        <v>10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203</v>
      </c>
      <c r="F130" s="4">
        <f>ROUND(Source!Q118,O130)</f>
        <v>3590.2</v>
      </c>
      <c r="G130" s="4" t="s">
        <v>48</v>
      </c>
      <c r="H130" s="4" t="s">
        <v>49</v>
      </c>
      <c r="I130" s="4"/>
      <c r="J130" s="4"/>
      <c r="K130" s="4">
        <v>203</v>
      </c>
      <c r="L130" s="4">
        <v>11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3590.2</v>
      </c>
      <c r="X130" s="4">
        <v>1</v>
      </c>
      <c r="Y130" s="4">
        <v>3590.2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231</v>
      </c>
      <c r="F131" s="4">
        <f>ROUND(Source!BB118,O131)</f>
        <v>0</v>
      </c>
      <c r="G131" s="4" t="s">
        <v>50</v>
      </c>
      <c r="H131" s="4" t="s">
        <v>51</v>
      </c>
      <c r="I131" s="4"/>
      <c r="J131" s="4"/>
      <c r="K131" s="4">
        <v>231</v>
      </c>
      <c r="L131" s="4">
        <v>12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204</v>
      </c>
      <c r="F132" s="4">
        <f>ROUND(Source!R118,O132)</f>
        <v>1316.03</v>
      </c>
      <c r="G132" s="4" t="s">
        <v>52</v>
      </c>
      <c r="H132" s="4" t="s">
        <v>53</v>
      </c>
      <c r="I132" s="4"/>
      <c r="J132" s="4"/>
      <c r="K132" s="4">
        <v>204</v>
      </c>
      <c r="L132" s="4">
        <v>13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1316.03</v>
      </c>
      <c r="X132" s="4">
        <v>1</v>
      </c>
      <c r="Y132" s="4">
        <v>1316.03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205</v>
      </c>
      <c r="F133" s="4">
        <f>ROUND(Source!S118,O133)</f>
        <v>36596.06</v>
      </c>
      <c r="G133" s="4" t="s">
        <v>54</v>
      </c>
      <c r="H133" s="4" t="s">
        <v>55</v>
      </c>
      <c r="I133" s="4"/>
      <c r="J133" s="4"/>
      <c r="K133" s="4">
        <v>205</v>
      </c>
      <c r="L133" s="4">
        <v>14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36596.06</v>
      </c>
      <c r="X133" s="4">
        <v>1</v>
      </c>
      <c r="Y133" s="4">
        <v>36596.06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232</v>
      </c>
      <c r="F134" s="4">
        <f>ROUND(Source!BC118,O134)</f>
        <v>0</v>
      </c>
      <c r="G134" s="4" t="s">
        <v>56</v>
      </c>
      <c r="H134" s="4" t="s">
        <v>57</v>
      </c>
      <c r="I134" s="4"/>
      <c r="J134" s="4"/>
      <c r="K134" s="4">
        <v>232</v>
      </c>
      <c r="L134" s="4">
        <v>15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214</v>
      </c>
      <c r="F135" s="4">
        <f>ROUND(Source!AS118,O135)</f>
        <v>0</v>
      </c>
      <c r="G135" s="4" t="s">
        <v>58</v>
      </c>
      <c r="H135" s="4" t="s">
        <v>59</v>
      </c>
      <c r="I135" s="4"/>
      <c r="J135" s="4"/>
      <c r="K135" s="4">
        <v>214</v>
      </c>
      <c r="L135" s="4">
        <v>16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215</v>
      </c>
      <c r="F136" s="4">
        <f>ROUND(Source!AT118,O136)</f>
        <v>257576.34</v>
      </c>
      <c r="G136" s="4" t="s">
        <v>60</v>
      </c>
      <c r="H136" s="4" t="s">
        <v>61</v>
      </c>
      <c r="I136" s="4"/>
      <c r="J136" s="4"/>
      <c r="K136" s="4">
        <v>215</v>
      </c>
      <c r="L136" s="4">
        <v>17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257576.34</v>
      </c>
      <c r="X136" s="4">
        <v>1</v>
      </c>
      <c r="Y136" s="4">
        <v>257576.34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217</v>
      </c>
      <c r="F137" s="4">
        <f>ROUND(Source!AU118,O137)</f>
        <v>0</v>
      </c>
      <c r="G137" s="4" t="s">
        <v>62</v>
      </c>
      <c r="H137" s="4" t="s">
        <v>63</v>
      </c>
      <c r="I137" s="4"/>
      <c r="J137" s="4"/>
      <c r="K137" s="4">
        <v>217</v>
      </c>
      <c r="L137" s="4">
        <v>18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230</v>
      </c>
      <c r="F138" s="4">
        <f>ROUND(Source!BA118,O138)</f>
        <v>0</v>
      </c>
      <c r="G138" s="4" t="s">
        <v>64</v>
      </c>
      <c r="H138" s="4" t="s">
        <v>65</v>
      </c>
      <c r="I138" s="4"/>
      <c r="J138" s="4"/>
      <c r="K138" s="4">
        <v>230</v>
      </c>
      <c r="L138" s="4">
        <v>19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206</v>
      </c>
      <c r="F139" s="4">
        <f>ROUND(Source!T118,O139)</f>
        <v>0</v>
      </c>
      <c r="G139" s="4" t="s">
        <v>66</v>
      </c>
      <c r="H139" s="4" t="s">
        <v>67</v>
      </c>
      <c r="I139" s="4"/>
      <c r="J139" s="4"/>
      <c r="K139" s="4">
        <v>206</v>
      </c>
      <c r="L139" s="4">
        <v>20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207</v>
      </c>
      <c r="F140" s="4">
        <f>Source!U118</f>
        <v>108.57854399999999</v>
      </c>
      <c r="G140" s="4" t="s">
        <v>68</v>
      </c>
      <c r="H140" s="4" t="s">
        <v>69</v>
      </c>
      <c r="I140" s="4"/>
      <c r="J140" s="4"/>
      <c r="K140" s="4">
        <v>207</v>
      </c>
      <c r="L140" s="4">
        <v>21</v>
      </c>
      <c r="M140" s="4">
        <v>3</v>
      </c>
      <c r="N140" s="4" t="s">
        <v>3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108.57854400000001</v>
      </c>
      <c r="X140" s="4">
        <v>1</v>
      </c>
      <c r="Y140" s="4">
        <v>108.57854400000001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208</v>
      </c>
      <c r="F141" s="4">
        <f>Source!V118</f>
        <v>0</v>
      </c>
      <c r="G141" s="4" t="s">
        <v>70</v>
      </c>
      <c r="H141" s="4" t="s">
        <v>71</v>
      </c>
      <c r="I141" s="4"/>
      <c r="J141" s="4"/>
      <c r="K141" s="4">
        <v>208</v>
      </c>
      <c r="L141" s="4">
        <v>22</v>
      </c>
      <c r="M141" s="4">
        <v>3</v>
      </c>
      <c r="N141" s="4" t="s">
        <v>3</v>
      </c>
      <c r="O141" s="4">
        <v>-1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209</v>
      </c>
      <c r="F142" s="4">
        <f>ROUND(Source!W118,O142)</f>
        <v>0</v>
      </c>
      <c r="G142" s="4" t="s">
        <v>72</v>
      </c>
      <c r="H142" s="4" t="s">
        <v>73</v>
      </c>
      <c r="I142" s="4"/>
      <c r="J142" s="4"/>
      <c r="K142" s="4">
        <v>209</v>
      </c>
      <c r="L142" s="4">
        <v>23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233</v>
      </c>
      <c r="F143" s="4">
        <f>ROUND(Source!BD118,O143)</f>
        <v>0</v>
      </c>
      <c r="G143" s="4" t="s">
        <v>74</v>
      </c>
      <c r="H143" s="4" t="s">
        <v>75</v>
      </c>
      <c r="I143" s="4"/>
      <c r="J143" s="4"/>
      <c r="K143" s="4">
        <v>233</v>
      </c>
      <c r="L143" s="4">
        <v>24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210</v>
      </c>
      <c r="F144" s="4">
        <f>ROUND(Source!X118,O144)</f>
        <v>33668.370000000003</v>
      </c>
      <c r="G144" s="4" t="s">
        <v>76</v>
      </c>
      <c r="H144" s="4" t="s">
        <v>77</v>
      </c>
      <c r="I144" s="4"/>
      <c r="J144" s="4"/>
      <c r="K144" s="4">
        <v>210</v>
      </c>
      <c r="L144" s="4">
        <v>25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33668.370000000003</v>
      </c>
      <c r="X144" s="4">
        <v>1</v>
      </c>
      <c r="Y144" s="4">
        <v>33668.370000000003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211</v>
      </c>
      <c r="F145" s="4">
        <f>ROUND(Source!Y118,O145)</f>
        <v>15736.31</v>
      </c>
      <c r="G145" s="4" t="s">
        <v>78</v>
      </c>
      <c r="H145" s="4" t="s">
        <v>79</v>
      </c>
      <c r="I145" s="4"/>
      <c r="J145" s="4"/>
      <c r="K145" s="4">
        <v>211</v>
      </c>
      <c r="L145" s="4">
        <v>26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15736.31</v>
      </c>
      <c r="X145" s="4">
        <v>1</v>
      </c>
      <c r="Y145" s="4">
        <v>15736.31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224</v>
      </c>
      <c r="F146" s="4">
        <f>ROUND(Source!AR118,O146)</f>
        <v>257576.34</v>
      </c>
      <c r="G146" s="4" t="s">
        <v>80</v>
      </c>
      <c r="H146" s="4" t="s">
        <v>81</v>
      </c>
      <c r="I146" s="4"/>
      <c r="J146" s="4"/>
      <c r="K146" s="4">
        <v>224</v>
      </c>
      <c r="L146" s="4">
        <v>27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257576.34</v>
      </c>
      <c r="X146" s="4">
        <v>1</v>
      </c>
      <c r="Y146" s="4">
        <v>257576.34</v>
      </c>
      <c r="Z146" s="4"/>
      <c r="AA146" s="4"/>
      <c r="AB146" s="4"/>
    </row>
    <row r="148" spans="1:245" x14ac:dyDescent="0.2">
      <c r="A148" s="1">
        <v>4</v>
      </c>
      <c r="B148" s="1">
        <v>1</v>
      </c>
      <c r="C148" s="1"/>
      <c r="D148" s="1">
        <f>ROW(A154)</f>
        <v>154</v>
      </c>
      <c r="E148" s="1"/>
      <c r="F148" s="1" t="s">
        <v>15</v>
      </c>
      <c r="G148" s="1" t="s">
        <v>183</v>
      </c>
      <c r="H148" s="1" t="s">
        <v>3</v>
      </c>
      <c r="I148" s="1">
        <v>0</v>
      </c>
      <c r="J148" s="1"/>
      <c r="K148" s="1">
        <v>0</v>
      </c>
      <c r="L148" s="1"/>
      <c r="M148" s="1" t="s">
        <v>3</v>
      </c>
      <c r="N148" s="1"/>
      <c r="O148" s="1"/>
      <c r="P148" s="1"/>
      <c r="Q148" s="1"/>
      <c r="R148" s="1"/>
      <c r="S148" s="1">
        <v>0</v>
      </c>
      <c r="T148" s="1"/>
      <c r="U148" s="1" t="s">
        <v>3</v>
      </c>
      <c r="V148" s="1">
        <v>0</v>
      </c>
      <c r="W148" s="1"/>
      <c r="X148" s="1"/>
      <c r="Y148" s="1"/>
      <c r="Z148" s="1"/>
      <c r="AA148" s="1"/>
      <c r="AB148" s="1" t="s">
        <v>3</v>
      </c>
      <c r="AC148" s="1" t="s">
        <v>3</v>
      </c>
      <c r="AD148" s="1" t="s">
        <v>3</v>
      </c>
      <c r="AE148" s="1" t="s">
        <v>3</v>
      </c>
      <c r="AF148" s="1" t="s">
        <v>3</v>
      </c>
      <c r="AG148" s="1" t="s">
        <v>3</v>
      </c>
      <c r="AH148" s="1"/>
      <c r="AI148" s="1"/>
      <c r="AJ148" s="1"/>
      <c r="AK148" s="1"/>
      <c r="AL148" s="1"/>
      <c r="AM148" s="1"/>
      <c r="AN148" s="1"/>
      <c r="AO148" s="1"/>
      <c r="AP148" s="1" t="s">
        <v>3</v>
      </c>
      <c r="AQ148" s="1" t="s">
        <v>3</v>
      </c>
      <c r="AR148" s="1" t="s">
        <v>3</v>
      </c>
      <c r="AS148" s="1"/>
      <c r="AT148" s="1"/>
      <c r="AU148" s="1"/>
      <c r="AV148" s="1"/>
      <c r="AW148" s="1"/>
      <c r="AX148" s="1"/>
      <c r="AY148" s="1"/>
      <c r="AZ148" s="1" t="s">
        <v>3</v>
      </c>
      <c r="BA148" s="1"/>
      <c r="BB148" s="1" t="s">
        <v>3</v>
      </c>
      <c r="BC148" s="1" t="s">
        <v>3</v>
      </c>
      <c r="BD148" s="1" t="s">
        <v>3</v>
      </c>
      <c r="BE148" s="1" t="s">
        <v>3</v>
      </c>
      <c r="BF148" s="1" t="s">
        <v>3</v>
      </c>
      <c r="BG148" s="1" t="s">
        <v>3</v>
      </c>
      <c r="BH148" s="1" t="s">
        <v>3</v>
      </c>
      <c r="BI148" s="1" t="s">
        <v>3</v>
      </c>
      <c r="BJ148" s="1" t="s">
        <v>3</v>
      </c>
      <c r="BK148" s="1" t="s">
        <v>3</v>
      </c>
      <c r="BL148" s="1" t="s">
        <v>3</v>
      </c>
      <c r="BM148" s="1" t="s">
        <v>3</v>
      </c>
      <c r="BN148" s="1" t="s">
        <v>3</v>
      </c>
      <c r="BO148" s="1" t="s">
        <v>3</v>
      </c>
      <c r="BP148" s="1" t="s">
        <v>3</v>
      </c>
      <c r="BQ148" s="1"/>
      <c r="BR148" s="1"/>
      <c r="BS148" s="1"/>
      <c r="BT148" s="1"/>
      <c r="BU148" s="1"/>
      <c r="BV148" s="1"/>
      <c r="BW148" s="1"/>
      <c r="BX148" s="1">
        <v>0</v>
      </c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>
        <v>0</v>
      </c>
    </row>
    <row r="150" spans="1:245" x14ac:dyDescent="0.2">
      <c r="A150" s="2">
        <v>52</v>
      </c>
      <c r="B150" s="2">
        <f t="shared" ref="B150:G150" si="107">B154</f>
        <v>1</v>
      </c>
      <c r="C150" s="2">
        <f t="shared" si="107"/>
        <v>4</v>
      </c>
      <c r="D150" s="2">
        <f t="shared" si="107"/>
        <v>148</v>
      </c>
      <c r="E150" s="2">
        <f t="shared" si="107"/>
        <v>0</v>
      </c>
      <c r="F150" s="2" t="str">
        <f t="shared" si="107"/>
        <v>Новый раздел</v>
      </c>
      <c r="G150" s="2" t="str">
        <f t="shared" si="107"/>
        <v>Оборудование</v>
      </c>
      <c r="H150" s="2"/>
      <c r="I150" s="2"/>
      <c r="J150" s="2"/>
      <c r="K150" s="2"/>
      <c r="L150" s="2"/>
      <c r="M150" s="2"/>
      <c r="N150" s="2"/>
      <c r="O150" s="2">
        <f t="shared" ref="O150:AT150" si="108">O154</f>
        <v>97378.74</v>
      </c>
      <c r="P150" s="2">
        <f t="shared" si="108"/>
        <v>97378.74</v>
      </c>
      <c r="Q150" s="2">
        <f t="shared" si="108"/>
        <v>0</v>
      </c>
      <c r="R150" s="2">
        <f t="shared" si="108"/>
        <v>0</v>
      </c>
      <c r="S150" s="2">
        <f t="shared" si="108"/>
        <v>0</v>
      </c>
      <c r="T150" s="2">
        <f t="shared" si="108"/>
        <v>0</v>
      </c>
      <c r="U150" s="2">
        <f t="shared" si="108"/>
        <v>0</v>
      </c>
      <c r="V150" s="2">
        <f t="shared" si="108"/>
        <v>0</v>
      </c>
      <c r="W150" s="2">
        <f t="shared" si="108"/>
        <v>0</v>
      </c>
      <c r="X150" s="2">
        <f t="shared" si="108"/>
        <v>0</v>
      </c>
      <c r="Y150" s="2">
        <f t="shared" si="108"/>
        <v>0</v>
      </c>
      <c r="Z150" s="2">
        <f t="shared" si="108"/>
        <v>0</v>
      </c>
      <c r="AA150" s="2">
        <f t="shared" si="108"/>
        <v>0</v>
      </c>
      <c r="AB150" s="2">
        <f t="shared" si="108"/>
        <v>97378.74</v>
      </c>
      <c r="AC150" s="2">
        <f t="shared" si="108"/>
        <v>97378.74</v>
      </c>
      <c r="AD150" s="2">
        <f t="shared" si="108"/>
        <v>0</v>
      </c>
      <c r="AE150" s="2">
        <f t="shared" si="108"/>
        <v>0</v>
      </c>
      <c r="AF150" s="2">
        <f t="shared" si="108"/>
        <v>0</v>
      </c>
      <c r="AG150" s="2">
        <f t="shared" si="108"/>
        <v>0</v>
      </c>
      <c r="AH150" s="2">
        <f t="shared" si="108"/>
        <v>0</v>
      </c>
      <c r="AI150" s="2">
        <f t="shared" si="108"/>
        <v>0</v>
      </c>
      <c r="AJ150" s="2">
        <f t="shared" si="108"/>
        <v>0</v>
      </c>
      <c r="AK150" s="2">
        <f t="shared" si="108"/>
        <v>0</v>
      </c>
      <c r="AL150" s="2">
        <f t="shared" si="108"/>
        <v>0</v>
      </c>
      <c r="AM150" s="2">
        <f t="shared" si="108"/>
        <v>0</v>
      </c>
      <c r="AN150" s="2">
        <f t="shared" si="108"/>
        <v>0</v>
      </c>
      <c r="AO150" s="2">
        <f t="shared" si="108"/>
        <v>0</v>
      </c>
      <c r="AP150" s="2">
        <f t="shared" si="108"/>
        <v>97378.74</v>
      </c>
      <c r="AQ150" s="2">
        <f t="shared" si="108"/>
        <v>0</v>
      </c>
      <c r="AR150" s="2">
        <f t="shared" si="108"/>
        <v>97378.74</v>
      </c>
      <c r="AS150" s="2">
        <f t="shared" si="108"/>
        <v>0</v>
      </c>
      <c r="AT150" s="2">
        <f t="shared" si="108"/>
        <v>0</v>
      </c>
      <c r="AU150" s="2">
        <f t="shared" ref="AU150:BZ150" si="109">AU154</f>
        <v>0</v>
      </c>
      <c r="AV150" s="2">
        <f t="shared" si="109"/>
        <v>97378.74</v>
      </c>
      <c r="AW150" s="2">
        <f t="shared" si="109"/>
        <v>0</v>
      </c>
      <c r="AX150" s="2">
        <f t="shared" si="109"/>
        <v>0</v>
      </c>
      <c r="AY150" s="2">
        <f t="shared" si="109"/>
        <v>0</v>
      </c>
      <c r="AZ150" s="2">
        <f t="shared" si="109"/>
        <v>97378.74</v>
      </c>
      <c r="BA150" s="2">
        <f t="shared" si="109"/>
        <v>0</v>
      </c>
      <c r="BB150" s="2">
        <f t="shared" si="109"/>
        <v>0</v>
      </c>
      <c r="BC150" s="2">
        <f t="shared" si="109"/>
        <v>0</v>
      </c>
      <c r="BD150" s="2">
        <f t="shared" si="109"/>
        <v>0</v>
      </c>
      <c r="BE150" s="2">
        <f t="shared" si="109"/>
        <v>0</v>
      </c>
      <c r="BF150" s="2">
        <f t="shared" si="109"/>
        <v>0</v>
      </c>
      <c r="BG150" s="2">
        <f t="shared" si="109"/>
        <v>0</v>
      </c>
      <c r="BH150" s="2">
        <f t="shared" si="109"/>
        <v>0</v>
      </c>
      <c r="BI150" s="2">
        <f t="shared" si="109"/>
        <v>0</v>
      </c>
      <c r="BJ150" s="2">
        <f t="shared" si="109"/>
        <v>0</v>
      </c>
      <c r="BK150" s="2">
        <f t="shared" si="109"/>
        <v>0</v>
      </c>
      <c r="BL150" s="2">
        <f t="shared" si="109"/>
        <v>0</v>
      </c>
      <c r="BM150" s="2">
        <f t="shared" si="109"/>
        <v>0</v>
      </c>
      <c r="BN150" s="2">
        <f t="shared" si="109"/>
        <v>0</v>
      </c>
      <c r="BO150" s="2">
        <f t="shared" si="109"/>
        <v>0</v>
      </c>
      <c r="BP150" s="2">
        <f t="shared" si="109"/>
        <v>0</v>
      </c>
      <c r="BQ150" s="2">
        <f t="shared" si="109"/>
        <v>0</v>
      </c>
      <c r="BR150" s="2">
        <f t="shared" si="109"/>
        <v>0</v>
      </c>
      <c r="BS150" s="2">
        <f t="shared" si="109"/>
        <v>0</v>
      </c>
      <c r="BT150" s="2">
        <f t="shared" si="109"/>
        <v>0</v>
      </c>
      <c r="BU150" s="2">
        <f t="shared" si="109"/>
        <v>0</v>
      </c>
      <c r="BV150" s="2">
        <f t="shared" si="109"/>
        <v>0</v>
      </c>
      <c r="BW150" s="2">
        <f t="shared" si="109"/>
        <v>0</v>
      </c>
      <c r="BX150" s="2">
        <f t="shared" si="109"/>
        <v>0</v>
      </c>
      <c r="BY150" s="2">
        <f t="shared" si="109"/>
        <v>97378.74</v>
      </c>
      <c r="BZ150" s="2">
        <f t="shared" si="109"/>
        <v>0</v>
      </c>
      <c r="CA150" s="2">
        <f t="shared" ref="CA150:DF150" si="110">CA154</f>
        <v>97378.74</v>
      </c>
      <c r="CB150" s="2">
        <f t="shared" si="110"/>
        <v>0</v>
      </c>
      <c r="CC150" s="2">
        <f t="shared" si="110"/>
        <v>0</v>
      </c>
      <c r="CD150" s="2">
        <f t="shared" si="110"/>
        <v>0</v>
      </c>
      <c r="CE150" s="2">
        <f t="shared" si="110"/>
        <v>97378.74</v>
      </c>
      <c r="CF150" s="2">
        <f t="shared" si="110"/>
        <v>0</v>
      </c>
      <c r="CG150" s="2">
        <f t="shared" si="110"/>
        <v>0</v>
      </c>
      <c r="CH150" s="2">
        <f t="shared" si="110"/>
        <v>0</v>
      </c>
      <c r="CI150" s="2">
        <f t="shared" si="110"/>
        <v>97378.74</v>
      </c>
      <c r="CJ150" s="2">
        <f t="shared" si="110"/>
        <v>0</v>
      </c>
      <c r="CK150" s="2">
        <f t="shared" si="110"/>
        <v>0</v>
      </c>
      <c r="CL150" s="2">
        <f t="shared" si="110"/>
        <v>0</v>
      </c>
      <c r="CM150" s="2">
        <f t="shared" si="110"/>
        <v>0</v>
      </c>
      <c r="CN150" s="2">
        <f t="shared" si="110"/>
        <v>0</v>
      </c>
      <c r="CO150" s="2">
        <f t="shared" si="110"/>
        <v>0</v>
      </c>
      <c r="CP150" s="2">
        <f t="shared" si="110"/>
        <v>0</v>
      </c>
      <c r="CQ150" s="2">
        <f t="shared" si="110"/>
        <v>0</v>
      </c>
      <c r="CR150" s="2">
        <f t="shared" si="110"/>
        <v>0</v>
      </c>
      <c r="CS150" s="2">
        <f t="shared" si="110"/>
        <v>0</v>
      </c>
      <c r="CT150" s="2">
        <f t="shared" si="110"/>
        <v>0</v>
      </c>
      <c r="CU150" s="2">
        <f t="shared" si="110"/>
        <v>0</v>
      </c>
      <c r="CV150" s="2">
        <f t="shared" si="110"/>
        <v>0</v>
      </c>
      <c r="CW150" s="2">
        <f t="shared" si="110"/>
        <v>0</v>
      </c>
      <c r="CX150" s="2">
        <f t="shared" si="110"/>
        <v>0</v>
      </c>
      <c r="CY150" s="2">
        <f t="shared" si="110"/>
        <v>0</v>
      </c>
      <c r="CZ150" s="2">
        <f t="shared" si="110"/>
        <v>0</v>
      </c>
      <c r="DA150" s="2">
        <f t="shared" si="110"/>
        <v>0</v>
      </c>
      <c r="DB150" s="2">
        <f t="shared" si="110"/>
        <v>0</v>
      </c>
      <c r="DC150" s="2">
        <f t="shared" si="110"/>
        <v>0</v>
      </c>
      <c r="DD150" s="2">
        <f t="shared" si="110"/>
        <v>0</v>
      </c>
      <c r="DE150" s="2">
        <f t="shared" si="110"/>
        <v>0</v>
      </c>
      <c r="DF150" s="2">
        <f t="shared" si="110"/>
        <v>0</v>
      </c>
      <c r="DG150" s="3">
        <f t="shared" ref="DG150:EL150" si="111">DG154</f>
        <v>0</v>
      </c>
      <c r="DH150" s="3">
        <f t="shared" si="111"/>
        <v>0</v>
      </c>
      <c r="DI150" s="3">
        <f t="shared" si="111"/>
        <v>0</v>
      </c>
      <c r="DJ150" s="3">
        <f t="shared" si="111"/>
        <v>0</v>
      </c>
      <c r="DK150" s="3">
        <f t="shared" si="111"/>
        <v>0</v>
      </c>
      <c r="DL150" s="3">
        <f t="shared" si="111"/>
        <v>0</v>
      </c>
      <c r="DM150" s="3">
        <f t="shared" si="111"/>
        <v>0</v>
      </c>
      <c r="DN150" s="3">
        <f t="shared" si="111"/>
        <v>0</v>
      </c>
      <c r="DO150" s="3">
        <f t="shared" si="111"/>
        <v>0</v>
      </c>
      <c r="DP150" s="3">
        <f t="shared" si="111"/>
        <v>0</v>
      </c>
      <c r="DQ150" s="3">
        <f t="shared" si="111"/>
        <v>0</v>
      </c>
      <c r="DR150" s="3">
        <f t="shared" si="111"/>
        <v>0</v>
      </c>
      <c r="DS150" s="3">
        <f t="shared" si="111"/>
        <v>0</v>
      </c>
      <c r="DT150" s="3">
        <f t="shared" si="111"/>
        <v>0</v>
      </c>
      <c r="DU150" s="3">
        <f t="shared" si="111"/>
        <v>0</v>
      </c>
      <c r="DV150" s="3">
        <f t="shared" si="111"/>
        <v>0</v>
      </c>
      <c r="DW150" s="3">
        <f t="shared" si="111"/>
        <v>0</v>
      </c>
      <c r="DX150" s="3">
        <f t="shared" si="111"/>
        <v>0</v>
      </c>
      <c r="DY150" s="3">
        <f t="shared" si="111"/>
        <v>0</v>
      </c>
      <c r="DZ150" s="3">
        <f t="shared" si="111"/>
        <v>0</v>
      </c>
      <c r="EA150" s="3">
        <f t="shared" si="111"/>
        <v>0</v>
      </c>
      <c r="EB150" s="3">
        <f t="shared" si="111"/>
        <v>0</v>
      </c>
      <c r="EC150" s="3">
        <f t="shared" si="111"/>
        <v>0</v>
      </c>
      <c r="ED150" s="3">
        <f t="shared" si="111"/>
        <v>0</v>
      </c>
      <c r="EE150" s="3">
        <f t="shared" si="111"/>
        <v>0</v>
      </c>
      <c r="EF150" s="3">
        <f t="shared" si="111"/>
        <v>0</v>
      </c>
      <c r="EG150" s="3">
        <f t="shared" si="111"/>
        <v>0</v>
      </c>
      <c r="EH150" s="3">
        <f t="shared" si="111"/>
        <v>0</v>
      </c>
      <c r="EI150" s="3">
        <f t="shared" si="111"/>
        <v>0</v>
      </c>
      <c r="EJ150" s="3">
        <f t="shared" si="111"/>
        <v>0</v>
      </c>
      <c r="EK150" s="3">
        <f t="shared" si="111"/>
        <v>0</v>
      </c>
      <c r="EL150" s="3">
        <f t="shared" si="111"/>
        <v>0</v>
      </c>
      <c r="EM150" s="3">
        <f t="shared" ref="EM150:FR150" si="112">EM154</f>
        <v>0</v>
      </c>
      <c r="EN150" s="3">
        <f t="shared" si="112"/>
        <v>0</v>
      </c>
      <c r="EO150" s="3">
        <f t="shared" si="112"/>
        <v>0</v>
      </c>
      <c r="EP150" s="3">
        <f t="shared" si="112"/>
        <v>0</v>
      </c>
      <c r="EQ150" s="3">
        <f t="shared" si="112"/>
        <v>0</v>
      </c>
      <c r="ER150" s="3">
        <f t="shared" si="112"/>
        <v>0</v>
      </c>
      <c r="ES150" s="3">
        <f t="shared" si="112"/>
        <v>0</v>
      </c>
      <c r="ET150" s="3">
        <f t="shared" si="112"/>
        <v>0</v>
      </c>
      <c r="EU150" s="3">
        <f t="shared" si="112"/>
        <v>0</v>
      </c>
      <c r="EV150" s="3">
        <f t="shared" si="112"/>
        <v>0</v>
      </c>
      <c r="EW150" s="3">
        <f t="shared" si="112"/>
        <v>0</v>
      </c>
      <c r="EX150" s="3">
        <f t="shared" si="112"/>
        <v>0</v>
      </c>
      <c r="EY150" s="3">
        <f t="shared" si="112"/>
        <v>0</v>
      </c>
      <c r="EZ150" s="3">
        <f t="shared" si="112"/>
        <v>0</v>
      </c>
      <c r="FA150" s="3">
        <f t="shared" si="112"/>
        <v>0</v>
      </c>
      <c r="FB150" s="3">
        <f t="shared" si="112"/>
        <v>0</v>
      </c>
      <c r="FC150" s="3">
        <f t="shared" si="112"/>
        <v>0</v>
      </c>
      <c r="FD150" s="3">
        <f t="shared" si="112"/>
        <v>0</v>
      </c>
      <c r="FE150" s="3">
        <f t="shared" si="112"/>
        <v>0</v>
      </c>
      <c r="FF150" s="3">
        <f t="shared" si="112"/>
        <v>0</v>
      </c>
      <c r="FG150" s="3">
        <f t="shared" si="112"/>
        <v>0</v>
      </c>
      <c r="FH150" s="3">
        <f t="shared" si="112"/>
        <v>0</v>
      </c>
      <c r="FI150" s="3">
        <f t="shared" si="112"/>
        <v>0</v>
      </c>
      <c r="FJ150" s="3">
        <f t="shared" si="112"/>
        <v>0</v>
      </c>
      <c r="FK150" s="3">
        <f t="shared" si="112"/>
        <v>0</v>
      </c>
      <c r="FL150" s="3">
        <f t="shared" si="112"/>
        <v>0</v>
      </c>
      <c r="FM150" s="3">
        <f t="shared" si="112"/>
        <v>0</v>
      </c>
      <c r="FN150" s="3">
        <f t="shared" si="112"/>
        <v>0</v>
      </c>
      <c r="FO150" s="3">
        <f t="shared" si="112"/>
        <v>0</v>
      </c>
      <c r="FP150" s="3">
        <f t="shared" si="112"/>
        <v>0</v>
      </c>
      <c r="FQ150" s="3">
        <f t="shared" si="112"/>
        <v>0</v>
      </c>
      <c r="FR150" s="3">
        <f t="shared" si="112"/>
        <v>0</v>
      </c>
      <c r="FS150" s="3">
        <f t="shared" ref="FS150:GX150" si="113">FS154</f>
        <v>0</v>
      </c>
      <c r="FT150" s="3">
        <f t="shared" si="113"/>
        <v>0</v>
      </c>
      <c r="FU150" s="3">
        <f t="shared" si="113"/>
        <v>0</v>
      </c>
      <c r="FV150" s="3">
        <f t="shared" si="113"/>
        <v>0</v>
      </c>
      <c r="FW150" s="3">
        <f t="shared" si="113"/>
        <v>0</v>
      </c>
      <c r="FX150" s="3">
        <f t="shared" si="113"/>
        <v>0</v>
      </c>
      <c r="FY150" s="3">
        <f t="shared" si="113"/>
        <v>0</v>
      </c>
      <c r="FZ150" s="3">
        <f t="shared" si="113"/>
        <v>0</v>
      </c>
      <c r="GA150" s="3">
        <f t="shared" si="113"/>
        <v>0</v>
      </c>
      <c r="GB150" s="3">
        <f t="shared" si="113"/>
        <v>0</v>
      </c>
      <c r="GC150" s="3">
        <f t="shared" si="113"/>
        <v>0</v>
      </c>
      <c r="GD150" s="3">
        <f t="shared" si="113"/>
        <v>0</v>
      </c>
      <c r="GE150" s="3">
        <f t="shared" si="113"/>
        <v>0</v>
      </c>
      <c r="GF150" s="3">
        <f t="shared" si="113"/>
        <v>0</v>
      </c>
      <c r="GG150" s="3">
        <f t="shared" si="113"/>
        <v>0</v>
      </c>
      <c r="GH150" s="3">
        <f t="shared" si="113"/>
        <v>0</v>
      </c>
      <c r="GI150" s="3">
        <f t="shared" si="113"/>
        <v>0</v>
      </c>
      <c r="GJ150" s="3">
        <f t="shared" si="113"/>
        <v>0</v>
      </c>
      <c r="GK150" s="3">
        <f t="shared" si="113"/>
        <v>0</v>
      </c>
      <c r="GL150" s="3">
        <f t="shared" si="113"/>
        <v>0</v>
      </c>
      <c r="GM150" s="3">
        <f t="shared" si="113"/>
        <v>0</v>
      </c>
      <c r="GN150" s="3">
        <f t="shared" si="113"/>
        <v>0</v>
      </c>
      <c r="GO150" s="3">
        <f t="shared" si="113"/>
        <v>0</v>
      </c>
      <c r="GP150" s="3">
        <f t="shared" si="113"/>
        <v>0</v>
      </c>
      <c r="GQ150" s="3">
        <f t="shared" si="113"/>
        <v>0</v>
      </c>
      <c r="GR150" s="3">
        <f t="shared" si="113"/>
        <v>0</v>
      </c>
      <c r="GS150" s="3">
        <f t="shared" si="113"/>
        <v>0</v>
      </c>
      <c r="GT150" s="3">
        <f t="shared" si="113"/>
        <v>0</v>
      </c>
      <c r="GU150" s="3">
        <f t="shared" si="113"/>
        <v>0</v>
      </c>
      <c r="GV150" s="3">
        <f t="shared" si="113"/>
        <v>0</v>
      </c>
      <c r="GW150" s="3">
        <f t="shared" si="113"/>
        <v>0</v>
      </c>
      <c r="GX150" s="3">
        <f t="shared" si="113"/>
        <v>0</v>
      </c>
    </row>
    <row r="152" spans="1:245" x14ac:dyDescent="0.2">
      <c r="A152">
        <v>17</v>
      </c>
      <c r="B152">
        <v>1</v>
      </c>
      <c r="E152" t="s">
        <v>17</v>
      </c>
      <c r="F152" t="s">
        <v>157</v>
      </c>
      <c r="G152" t="s">
        <v>184</v>
      </c>
      <c r="H152" t="s">
        <v>159</v>
      </c>
      <c r="I152">
        <v>4</v>
      </c>
      <c r="J152">
        <v>0</v>
      </c>
      <c r="K152">
        <v>4</v>
      </c>
      <c r="O152">
        <f>ROUND(CP152,2)</f>
        <v>97378.74</v>
      </c>
      <c r="P152">
        <f>ROUND((ROUND((AC152*AW152*I152),2)*BC152),2)</f>
        <v>97378.74</v>
      </c>
      <c r="Q152">
        <f>(ROUND((ROUND(((ET152)*AV152*I152),2)*BB152),2)+ROUND((ROUND(((AE152-(EU152))*AV152*I152),2)*BS152),2))</f>
        <v>0</v>
      </c>
      <c r="R152">
        <f>ROUND((ROUND((AE152*AV152*I152),2)*BS152),2)</f>
        <v>0</v>
      </c>
      <c r="S152">
        <f>ROUND((ROUND((AF152*AV152*I152),2)*BA152),2)</f>
        <v>0</v>
      </c>
      <c r="T152">
        <f>ROUND(CU152*I152,2)</f>
        <v>0</v>
      </c>
      <c r="U152">
        <f>CV152*I152</f>
        <v>0</v>
      </c>
      <c r="V152">
        <f>CW152*I152</f>
        <v>0</v>
      </c>
      <c r="W152">
        <f>ROUND(CX152*I152,2)</f>
        <v>0</v>
      </c>
      <c r="X152">
        <f>ROUND(CY152,2)</f>
        <v>0</v>
      </c>
      <c r="Y152">
        <f>ROUND(CZ152,2)</f>
        <v>0</v>
      </c>
      <c r="AA152">
        <v>109174021</v>
      </c>
      <c r="AB152">
        <f>ROUND((AC152+AD152+AF152),6)</f>
        <v>4736.32</v>
      </c>
      <c r="AC152">
        <f>ROUND((ES152),6)</f>
        <v>4736.32</v>
      </c>
      <c r="AD152">
        <f>ROUND((((ET152)-(EU152))+AE152),6)</f>
        <v>0</v>
      </c>
      <c r="AE152">
        <f>ROUND((EU152),6)</f>
        <v>0</v>
      </c>
      <c r="AF152">
        <f>ROUND((EV152),6)</f>
        <v>0</v>
      </c>
      <c r="AG152">
        <f>ROUND((AP152),6)</f>
        <v>0</v>
      </c>
      <c r="AH152">
        <f>(EW152)</f>
        <v>0</v>
      </c>
      <c r="AI152">
        <f>(EX152)</f>
        <v>0</v>
      </c>
      <c r="AJ152">
        <f>(AS152)</f>
        <v>0</v>
      </c>
      <c r="AK152">
        <v>4736.32</v>
      </c>
      <c r="AL152">
        <v>4736.32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5.14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3</v>
      </c>
      <c r="BJ152" t="s">
        <v>3</v>
      </c>
      <c r="BM152">
        <v>746</v>
      </c>
      <c r="BN152">
        <v>0</v>
      </c>
      <c r="BO152" t="s">
        <v>3</v>
      </c>
      <c r="BP152">
        <v>0</v>
      </c>
      <c r="BQ152">
        <v>130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30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>(P152+Q152+S152)</f>
        <v>97378.74</v>
      </c>
      <c r="CQ152">
        <f>ROUND((ROUND((AC152*AW152*1),2)*BC152),2)</f>
        <v>24344.68</v>
      </c>
      <c r="CR152">
        <f>(ROUND((ROUND(((ET152)*AV152*1),2)*BB152),2)+ROUND((ROUND(((AE152-(EU152))*AV152*1),2)*BS152),2))</f>
        <v>0</v>
      </c>
      <c r="CS152">
        <f>ROUND((ROUND((AE152*AV152*1),2)*BS152),2)</f>
        <v>0</v>
      </c>
      <c r="CT152">
        <f>ROUND((ROUND((AF152*AV152*1),2)*BA152),2)</f>
        <v>0</v>
      </c>
      <c r="CU152">
        <f>AG152</f>
        <v>0</v>
      </c>
      <c r="CV152">
        <f>(AH152*AV152)</f>
        <v>0</v>
      </c>
      <c r="CW152">
        <f>AI152</f>
        <v>0</v>
      </c>
      <c r="CX152">
        <f>AJ152</f>
        <v>0</v>
      </c>
      <c r="CY152">
        <f>S152*(BZ152/100)</f>
        <v>0</v>
      </c>
      <c r="CZ152">
        <f>S152*(CA152/100)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159</v>
      </c>
      <c r="DW152" t="s">
        <v>159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94152115</v>
      </c>
      <c r="EF152">
        <v>130</v>
      </c>
      <c r="EG152" t="s">
        <v>185</v>
      </c>
      <c r="EH152">
        <v>0</v>
      </c>
      <c r="EI152" t="s">
        <v>3</v>
      </c>
      <c r="EJ152">
        <v>3</v>
      </c>
      <c r="EK152">
        <v>746</v>
      </c>
      <c r="EL152" t="s">
        <v>186</v>
      </c>
      <c r="EM152" t="s">
        <v>187</v>
      </c>
      <c r="EO152" t="s">
        <v>3</v>
      </c>
      <c r="EQ152">
        <v>131072</v>
      </c>
      <c r="ER152">
        <v>4736.32</v>
      </c>
      <c r="ES152">
        <v>4736.32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5</v>
      </c>
      <c r="FC152">
        <v>1</v>
      </c>
      <c r="FD152">
        <v>18</v>
      </c>
      <c r="FF152">
        <v>28867.200000000001</v>
      </c>
      <c r="FQ152">
        <v>0</v>
      </c>
      <c r="FR152">
        <f>ROUND(IF(AND(BH152=3,BI152=3),P152,0),2)</f>
        <v>97378.74</v>
      </c>
      <c r="FS152">
        <v>0</v>
      </c>
      <c r="FX152">
        <v>0</v>
      </c>
      <c r="FY152">
        <v>0</v>
      </c>
      <c r="GA152" t="s">
        <v>188</v>
      </c>
      <c r="GD152">
        <v>0</v>
      </c>
      <c r="GF152">
        <v>-638366598</v>
      </c>
      <c r="GG152">
        <v>2</v>
      </c>
      <c r="GH152">
        <v>3</v>
      </c>
      <c r="GI152">
        <v>5</v>
      </c>
      <c r="GJ152">
        <v>0</v>
      </c>
      <c r="GK152">
        <f>ROUND(R152*(R12)/100,2)</f>
        <v>0</v>
      </c>
      <c r="GL152">
        <f>ROUND(IF(AND(BH152=3,BI152=3,FS152&lt;&gt;0),P152,0),2)</f>
        <v>0</v>
      </c>
      <c r="GM152">
        <f>ROUND(O152+X152+Y152+GK152,2)+GX152</f>
        <v>97378.74</v>
      </c>
      <c r="GN152">
        <f>IF(OR(BI152=0,BI152=1),ROUND(O152+X152+Y152+GK152,2),0)</f>
        <v>0</v>
      </c>
      <c r="GO152">
        <f>IF(BI152=2,ROUND(O152+X152+Y152+GK152,2),0)</f>
        <v>0</v>
      </c>
      <c r="GP152">
        <f>IF(BI152=4,ROUND(O152+X152+Y152+GK152,2)+GX152,0)</f>
        <v>0</v>
      </c>
      <c r="GR152">
        <v>1</v>
      </c>
      <c r="GS152">
        <v>1</v>
      </c>
      <c r="GT152">
        <v>0</v>
      </c>
      <c r="GU152" t="s">
        <v>3</v>
      </c>
      <c r="GV152">
        <f>ROUND((GT152),6)</f>
        <v>0</v>
      </c>
      <c r="GW152">
        <v>1</v>
      </c>
      <c r="GX152">
        <f>ROUND(HC152*I152,2)</f>
        <v>0</v>
      </c>
      <c r="HA152">
        <v>0</v>
      </c>
      <c r="HB152">
        <v>0</v>
      </c>
      <c r="HC152">
        <f>GV152*GW152</f>
        <v>0</v>
      </c>
      <c r="HE152" t="s">
        <v>163</v>
      </c>
      <c r="HF152" t="s">
        <v>189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4" spans="1:245" x14ac:dyDescent="0.2">
      <c r="A154" s="2">
        <v>51</v>
      </c>
      <c r="B154" s="2">
        <f>B148</f>
        <v>1</v>
      </c>
      <c r="C154" s="2">
        <f>A148</f>
        <v>4</v>
      </c>
      <c r="D154" s="2">
        <f>ROW(A148)</f>
        <v>148</v>
      </c>
      <c r="E154" s="2"/>
      <c r="F154" s="2" t="str">
        <f>IF(F148&lt;&gt;"",F148,"")</f>
        <v>Новый раздел</v>
      </c>
      <c r="G154" s="2" t="str">
        <f>IF(G148&lt;&gt;"",G148,"")</f>
        <v>Оборудование</v>
      </c>
      <c r="H154" s="2">
        <v>0</v>
      </c>
      <c r="I154" s="2"/>
      <c r="J154" s="2"/>
      <c r="K154" s="2"/>
      <c r="L154" s="2"/>
      <c r="M154" s="2"/>
      <c r="N154" s="2"/>
      <c r="O154" s="2">
        <f t="shared" ref="O154:T154" si="114">ROUND(AB154,2)</f>
        <v>97378.74</v>
      </c>
      <c r="P154" s="2">
        <f t="shared" si="114"/>
        <v>97378.74</v>
      </c>
      <c r="Q154" s="2">
        <f t="shared" si="114"/>
        <v>0</v>
      </c>
      <c r="R154" s="2">
        <f t="shared" si="114"/>
        <v>0</v>
      </c>
      <c r="S154" s="2">
        <f t="shared" si="114"/>
        <v>0</v>
      </c>
      <c r="T154" s="2">
        <f t="shared" si="114"/>
        <v>0</v>
      </c>
      <c r="U154" s="2">
        <f>AH154</f>
        <v>0</v>
      </c>
      <c r="V154" s="2">
        <f>AI154</f>
        <v>0</v>
      </c>
      <c r="W154" s="2">
        <f>ROUND(AJ154,2)</f>
        <v>0</v>
      </c>
      <c r="X154" s="2">
        <f>ROUND(AK154,2)</f>
        <v>0</v>
      </c>
      <c r="Y154" s="2">
        <f>ROUND(AL154,2)</f>
        <v>0</v>
      </c>
      <c r="Z154" s="2"/>
      <c r="AA154" s="2"/>
      <c r="AB154" s="2">
        <f>ROUND(SUMIF(AA152:AA152,"=109174021",O152:O152),2)</f>
        <v>97378.74</v>
      </c>
      <c r="AC154" s="2">
        <f>ROUND(SUMIF(AA152:AA152,"=109174021",P152:P152),2)</f>
        <v>97378.74</v>
      </c>
      <c r="AD154" s="2">
        <f>ROUND(SUMIF(AA152:AA152,"=109174021",Q152:Q152),2)</f>
        <v>0</v>
      </c>
      <c r="AE154" s="2">
        <f>ROUND(SUMIF(AA152:AA152,"=109174021",R152:R152),2)</f>
        <v>0</v>
      </c>
      <c r="AF154" s="2">
        <f>ROUND(SUMIF(AA152:AA152,"=109174021",S152:S152),2)</f>
        <v>0</v>
      </c>
      <c r="AG154" s="2">
        <f>ROUND(SUMIF(AA152:AA152,"=109174021",T152:T152),2)</f>
        <v>0</v>
      </c>
      <c r="AH154" s="2">
        <f>SUMIF(AA152:AA152,"=109174021",U152:U152)</f>
        <v>0</v>
      </c>
      <c r="AI154" s="2">
        <f>SUMIF(AA152:AA152,"=109174021",V152:V152)</f>
        <v>0</v>
      </c>
      <c r="AJ154" s="2">
        <f>ROUND(SUMIF(AA152:AA152,"=109174021",W152:W152),2)</f>
        <v>0</v>
      </c>
      <c r="AK154" s="2">
        <f>ROUND(SUMIF(AA152:AA152,"=109174021",X152:X152),2)</f>
        <v>0</v>
      </c>
      <c r="AL154" s="2">
        <f>ROUND(SUMIF(AA152:AA152,"=109174021",Y152:Y152),2)</f>
        <v>0</v>
      </c>
      <c r="AM154" s="2"/>
      <c r="AN154" s="2"/>
      <c r="AO154" s="2">
        <f t="shared" ref="AO154:BD154" si="115">ROUND(BX154,2)</f>
        <v>0</v>
      </c>
      <c r="AP154" s="2">
        <f t="shared" si="115"/>
        <v>97378.74</v>
      </c>
      <c r="AQ154" s="2">
        <f t="shared" si="115"/>
        <v>0</v>
      </c>
      <c r="AR154" s="2">
        <f t="shared" si="115"/>
        <v>97378.74</v>
      </c>
      <c r="AS154" s="2">
        <f t="shared" si="115"/>
        <v>0</v>
      </c>
      <c r="AT154" s="2">
        <f t="shared" si="115"/>
        <v>0</v>
      </c>
      <c r="AU154" s="2">
        <f t="shared" si="115"/>
        <v>0</v>
      </c>
      <c r="AV154" s="2">
        <f t="shared" si="115"/>
        <v>97378.74</v>
      </c>
      <c r="AW154" s="2">
        <f t="shared" si="115"/>
        <v>0</v>
      </c>
      <c r="AX154" s="2">
        <f t="shared" si="115"/>
        <v>0</v>
      </c>
      <c r="AY154" s="2">
        <f t="shared" si="115"/>
        <v>0</v>
      </c>
      <c r="AZ154" s="2">
        <f t="shared" si="115"/>
        <v>97378.74</v>
      </c>
      <c r="BA154" s="2">
        <f t="shared" si="115"/>
        <v>0</v>
      </c>
      <c r="BB154" s="2">
        <f t="shared" si="115"/>
        <v>0</v>
      </c>
      <c r="BC154" s="2">
        <f t="shared" si="115"/>
        <v>0</v>
      </c>
      <c r="BD154" s="2">
        <f t="shared" si="115"/>
        <v>0</v>
      </c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>
        <f>ROUND(SUMIF(AA152:AA152,"=109174021",FQ152:FQ152),2)</f>
        <v>0</v>
      </c>
      <c r="BY154" s="2">
        <f>ROUND(SUMIF(AA152:AA152,"=109174021",FR152:FR152),2)</f>
        <v>97378.74</v>
      </c>
      <c r="BZ154" s="2">
        <f>ROUND(SUMIF(AA152:AA152,"=109174021",GL152:GL152),2)</f>
        <v>0</v>
      </c>
      <c r="CA154" s="2">
        <f>ROUND(SUMIF(AA152:AA152,"=109174021",GM152:GM152),2)</f>
        <v>97378.74</v>
      </c>
      <c r="CB154" s="2">
        <f>ROUND(SUMIF(AA152:AA152,"=109174021",GN152:GN152),2)</f>
        <v>0</v>
      </c>
      <c r="CC154" s="2">
        <f>ROUND(SUMIF(AA152:AA152,"=109174021",GO152:GO152),2)</f>
        <v>0</v>
      </c>
      <c r="CD154" s="2">
        <f>ROUND(SUMIF(AA152:AA152,"=109174021",GP152:GP152),2)</f>
        <v>0</v>
      </c>
      <c r="CE154" s="2">
        <f>AC154-BX154</f>
        <v>97378.74</v>
      </c>
      <c r="CF154" s="2">
        <f>AC154-BY154</f>
        <v>0</v>
      </c>
      <c r="CG154" s="2">
        <f>BX154-BZ154</f>
        <v>0</v>
      </c>
      <c r="CH154" s="2">
        <f>AC154-BX154-BY154+BZ154</f>
        <v>0</v>
      </c>
      <c r="CI154" s="2">
        <f>BY154-BZ154</f>
        <v>97378.74</v>
      </c>
      <c r="CJ154" s="2">
        <f>ROUND(SUMIF(AA152:AA152,"=109174021",GX152:GX152),2)</f>
        <v>0</v>
      </c>
      <c r="CK154" s="2">
        <f>ROUND(SUMIF(AA152:AA152,"=109174021",GY152:GY152),2)</f>
        <v>0</v>
      </c>
      <c r="CL154" s="2">
        <f>ROUND(SUMIF(AA152:AA152,"=109174021",GZ152:GZ152),2)</f>
        <v>0</v>
      </c>
      <c r="CM154" s="2">
        <f>ROUND(SUMIF(AA152:AA152,"=109174021",HD152:HD152),2)</f>
        <v>0</v>
      </c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>
        <v>0</v>
      </c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201</v>
      </c>
      <c r="F156" s="4">
        <f>ROUND(Source!O154,O156)</f>
        <v>97378.74</v>
      </c>
      <c r="G156" s="4" t="s">
        <v>28</v>
      </c>
      <c r="H156" s="4" t="s">
        <v>29</v>
      </c>
      <c r="I156" s="4"/>
      <c r="J156" s="4"/>
      <c r="K156" s="4">
        <v>201</v>
      </c>
      <c r="L156" s="4">
        <v>1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97378.74</v>
      </c>
      <c r="X156" s="4">
        <v>1</v>
      </c>
      <c r="Y156" s="4">
        <v>97378.74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202</v>
      </c>
      <c r="F157" s="4">
        <f>ROUND(Source!P154,O157)</f>
        <v>97378.74</v>
      </c>
      <c r="G157" s="4" t="s">
        <v>30</v>
      </c>
      <c r="H157" s="4" t="s">
        <v>31</v>
      </c>
      <c r="I157" s="4"/>
      <c r="J157" s="4"/>
      <c r="K157" s="4">
        <v>202</v>
      </c>
      <c r="L157" s="4">
        <v>2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97378.74</v>
      </c>
      <c r="X157" s="4">
        <v>1</v>
      </c>
      <c r="Y157" s="4">
        <v>97378.74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222</v>
      </c>
      <c r="F158" s="4">
        <f>ROUND(Source!AO154,O158)</f>
        <v>0</v>
      </c>
      <c r="G158" s="4" t="s">
        <v>32</v>
      </c>
      <c r="H158" s="4" t="s">
        <v>33</v>
      </c>
      <c r="I158" s="4"/>
      <c r="J158" s="4"/>
      <c r="K158" s="4">
        <v>222</v>
      </c>
      <c r="L158" s="4">
        <v>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225</v>
      </c>
      <c r="F159" s="4">
        <f>ROUND(Source!AV154,O159)</f>
        <v>97378.74</v>
      </c>
      <c r="G159" s="4" t="s">
        <v>34</v>
      </c>
      <c r="H159" s="4" t="s">
        <v>35</v>
      </c>
      <c r="I159" s="4"/>
      <c r="J159" s="4"/>
      <c r="K159" s="4">
        <v>225</v>
      </c>
      <c r="L159" s="4">
        <v>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97378.74</v>
      </c>
      <c r="X159" s="4">
        <v>1</v>
      </c>
      <c r="Y159" s="4">
        <v>97378.74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226</v>
      </c>
      <c r="F160" s="4">
        <f>ROUND(Source!AW154,O160)</f>
        <v>0</v>
      </c>
      <c r="G160" s="4" t="s">
        <v>36</v>
      </c>
      <c r="H160" s="4" t="s">
        <v>37</v>
      </c>
      <c r="I160" s="4"/>
      <c r="J160" s="4"/>
      <c r="K160" s="4">
        <v>226</v>
      </c>
      <c r="L160" s="4">
        <v>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227</v>
      </c>
      <c r="F161" s="4">
        <f>ROUND(Source!AX154,O161)</f>
        <v>0</v>
      </c>
      <c r="G161" s="4" t="s">
        <v>38</v>
      </c>
      <c r="H161" s="4" t="s">
        <v>39</v>
      </c>
      <c r="I161" s="4"/>
      <c r="J161" s="4"/>
      <c r="K161" s="4">
        <v>227</v>
      </c>
      <c r="L161" s="4">
        <v>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228</v>
      </c>
      <c r="F162" s="4">
        <f>ROUND(Source!AY154,O162)</f>
        <v>0</v>
      </c>
      <c r="G162" s="4" t="s">
        <v>40</v>
      </c>
      <c r="H162" s="4" t="s">
        <v>41</v>
      </c>
      <c r="I162" s="4"/>
      <c r="J162" s="4"/>
      <c r="K162" s="4">
        <v>228</v>
      </c>
      <c r="L162" s="4">
        <v>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216</v>
      </c>
      <c r="F163" s="4">
        <f>ROUND(Source!AP154,O163)</f>
        <v>97378.74</v>
      </c>
      <c r="G163" s="4" t="s">
        <v>42</v>
      </c>
      <c r="H163" s="4" t="s">
        <v>43</v>
      </c>
      <c r="I163" s="4"/>
      <c r="J163" s="4"/>
      <c r="K163" s="4">
        <v>216</v>
      </c>
      <c r="L163" s="4">
        <v>8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97378.74</v>
      </c>
      <c r="X163" s="4">
        <v>1</v>
      </c>
      <c r="Y163" s="4">
        <v>97378.74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223</v>
      </c>
      <c r="F164" s="4">
        <f>ROUND(Source!AQ154,O164)</f>
        <v>0</v>
      </c>
      <c r="G164" s="4" t="s">
        <v>44</v>
      </c>
      <c r="H164" s="4" t="s">
        <v>45</v>
      </c>
      <c r="I164" s="4"/>
      <c r="J164" s="4"/>
      <c r="K164" s="4">
        <v>223</v>
      </c>
      <c r="L164" s="4">
        <v>9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229</v>
      </c>
      <c r="F165" s="4">
        <f>ROUND(Source!AZ154,O165)</f>
        <v>97378.74</v>
      </c>
      <c r="G165" s="4" t="s">
        <v>46</v>
      </c>
      <c r="H165" s="4" t="s">
        <v>47</v>
      </c>
      <c r="I165" s="4"/>
      <c r="J165" s="4"/>
      <c r="K165" s="4">
        <v>229</v>
      </c>
      <c r="L165" s="4">
        <v>10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97378.74</v>
      </c>
      <c r="X165" s="4">
        <v>1</v>
      </c>
      <c r="Y165" s="4">
        <v>97378.74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203</v>
      </c>
      <c r="F166" s="4">
        <f>ROUND(Source!Q154,O166)</f>
        <v>0</v>
      </c>
      <c r="G166" s="4" t="s">
        <v>48</v>
      </c>
      <c r="H166" s="4" t="s">
        <v>49</v>
      </c>
      <c r="I166" s="4"/>
      <c r="J166" s="4"/>
      <c r="K166" s="4">
        <v>203</v>
      </c>
      <c r="L166" s="4">
        <v>11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231</v>
      </c>
      <c r="F167" s="4">
        <f>ROUND(Source!BB154,O167)</f>
        <v>0</v>
      </c>
      <c r="G167" s="4" t="s">
        <v>50</v>
      </c>
      <c r="H167" s="4" t="s">
        <v>51</v>
      </c>
      <c r="I167" s="4"/>
      <c r="J167" s="4"/>
      <c r="K167" s="4">
        <v>231</v>
      </c>
      <c r="L167" s="4">
        <v>12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204</v>
      </c>
      <c r="F168" s="4">
        <f>ROUND(Source!R154,O168)</f>
        <v>0</v>
      </c>
      <c r="G168" s="4" t="s">
        <v>52</v>
      </c>
      <c r="H168" s="4" t="s">
        <v>53</v>
      </c>
      <c r="I168" s="4"/>
      <c r="J168" s="4"/>
      <c r="K168" s="4">
        <v>204</v>
      </c>
      <c r="L168" s="4">
        <v>13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205</v>
      </c>
      <c r="F169" s="4">
        <f>ROUND(Source!S154,O169)</f>
        <v>0</v>
      </c>
      <c r="G169" s="4" t="s">
        <v>54</v>
      </c>
      <c r="H169" s="4" t="s">
        <v>55</v>
      </c>
      <c r="I169" s="4"/>
      <c r="J169" s="4"/>
      <c r="K169" s="4">
        <v>205</v>
      </c>
      <c r="L169" s="4">
        <v>14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232</v>
      </c>
      <c r="F170" s="4">
        <f>ROUND(Source!BC154,O170)</f>
        <v>0</v>
      </c>
      <c r="G170" s="4" t="s">
        <v>56</v>
      </c>
      <c r="H170" s="4" t="s">
        <v>57</v>
      </c>
      <c r="I170" s="4"/>
      <c r="J170" s="4"/>
      <c r="K170" s="4">
        <v>232</v>
      </c>
      <c r="L170" s="4">
        <v>15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214</v>
      </c>
      <c r="F171" s="4">
        <f>ROUND(Source!AS154,O171)</f>
        <v>0</v>
      </c>
      <c r="G171" s="4" t="s">
        <v>58</v>
      </c>
      <c r="H171" s="4" t="s">
        <v>59</v>
      </c>
      <c r="I171" s="4"/>
      <c r="J171" s="4"/>
      <c r="K171" s="4">
        <v>214</v>
      </c>
      <c r="L171" s="4">
        <v>16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215</v>
      </c>
      <c r="F172" s="4">
        <f>ROUND(Source!AT154,O172)</f>
        <v>0</v>
      </c>
      <c r="G172" s="4" t="s">
        <v>60</v>
      </c>
      <c r="H172" s="4" t="s">
        <v>61</v>
      </c>
      <c r="I172" s="4"/>
      <c r="J172" s="4"/>
      <c r="K172" s="4">
        <v>215</v>
      </c>
      <c r="L172" s="4">
        <v>17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217</v>
      </c>
      <c r="F173" s="4">
        <f>ROUND(Source!AU154,O173)</f>
        <v>0</v>
      </c>
      <c r="G173" s="4" t="s">
        <v>62</v>
      </c>
      <c r="H173" s="4" t="s">
        <v>63</v>
      </c>
      <c r="I173" s="4"/>
      <c r="J173" s="4"/>
      <c r="K173" s="4">
        <v>217</v>
      </c>
      <c r="L173" s="4">
        <v>18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230</v>
      </c>
      <c r="F174" s="4">
        <f>ROUND(Source!BA154,O174)</f>
        <v>0</v>
      </c>
      <c r="G174" s="4" t="s">
        <v>64</v>
      </c>
      <c r="H174" s="4" t="s">
        <v>65</v>
      </c>
      <c r="I174" s="4"/>
      <c r="J174" s="4"/>
      <c r="K174" s="4">
        <v>230</v>
      </c>
      <c r="L174" s="4">
        <v>19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206</v>
      </c>
      <c r="F175" s="4">
        <f>ROUND(Source!T154,O175)</f>
        <v>0</v>
      </c>
      <c r="G175" s="4" t="s">
        <v>66</v>
      </c>
      <c r="H175" s="4" t="s">
        <v>67</v>
      </c>
      <c r="I175" s="4"/>
      <c r="J175" s="4"/>
      <c r="K175" s="4">
        <v>206</v>
      </c>
      <c r="L175" s="4">
        <v>20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207</v>
      </c>
      <c r="F176" s="4">
        <f>Source!U154</f>
        <v>0</v>
      </c>
      <c r="G176" s="4" t="s">
        <v>68</v>
      </c>
      <c r="H176" s="4" t="s">
        <v>69</v>
      </c>
      <c r="I176" s="4"/>
      <c r="J176" s="4"/>
      <c r="K176" s="4">
        <v>207</v>
      </c>
      <c r="L176" s="4">
        <v>21</v>
      </c>
      <c r="M176" s="4">
        <v>3</v>
      </c>
      <c r="N176" s="4" t="s">
        <v>3</v>
      </c>
      <c r="O176" s="4">
        <v>-1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208</v>
      </c>
      <c r="F177" s="4">
        <f>Source!V154</f>
        <v>0</v>
      </c>
      <c r="G177" s="4" t="s">
        <v>70</v>
      </c>
      <c r="H177" s="4" t="s">
        <v>71</v>
      </c>
      <c r="I177" s="4"/>
      <c r="J177" s="4"/>
      <c r="K177" s="4">
        <v>208</v>
      </c>
      <c r="L177" s="4">
        <v>22</v>
      </c>
      <c r="M177" s="4">
        <v>3</v>
      </c>
      <c r="N177" s="4" t="s">
        <v>3</v>
      </c>
      <c r="O177" s="4">
        <v>-1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209</v>
      </c>
      <c r="F178" s="4">
        <f>ROUND(Source!W154,O178)</f>
        <v>0</v>
      </c>
      <c r="G178" s="4" t="s">
        <v>72</v>
      </c>
      <c r="H178" s="4" t="s">
        <v>73</v>
      </c>
      <c r="I178" s="4"/>
      <c r="J178" s="4"/>
      <c r="K178" s="4">
        <v>209</v>
      </c>
      <c r="L178" s="4">
        <v>23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233</v>
      </c>
      <c r="F179" s="4">
        <f>ROUND(Source!BD154,O179)</f>
        <v>0</v>
      </c>
      <c r="G179" s="4" t="s">
        <v>74</v>
      </c>
      <c r="H179" s="4" t="s">
        <v>75</v>
      </c>
      <c r="I179" s="4"/>
      <c r="J179" s="4"/>
      <c r="K179" s="4">
        <v>233</v>
      </c>
      <c r="L179" s="4">
        <v>24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210</v>
      </c>
      <c r="F180" s="4">
        <f>ROUND(Source!X154,O180)</f>
        <v>0</v>
      </c>
      <c r="G180" s="4" t="s">
        <v>76</v>
      </c>
      <c r="H180" s="4" t="s">
        <v>77</v>
      </c>
      <c r="I180" s="4"/>
      <c r="J180" s="4"/>
      <c r="K180" s="4">
        <v>210</v>
      </c>
      <c r="L180" s="4">
        <v>25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211</v>
      </c>
      <c r="F181" s="4">
        <f>ROUND(Source!Y154,O181)</f>
        <v>0</v>
      </c>
      <c r="G181" s="4" t="s">
        <v>78</v>
      </c>
      <c r="H181" s="4" t="s">
        <v>79</v>
      </c>
      <c r="I181" s="4"/>
      <c r="J181" s="4"/>
      <c r="K181" s="4">
        <v>211</v>
      </c>
      <c r="L181" s="4">
        <v>26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224</v>
      </c>
      <c r="F182" s="4">
        <f>ROUND(Source!AR154,O182)</f>
        <v>97378.74</v>
      </c>
      <c r="G182" s="4" t="s">
        <v>80</v>
      </c>
      <c r="H182" s="4" t="s">
        <v>81</v>
      </c>
      <c r="I182" s="4"/>
      <c r="J182" s="4"/>
      <c r="K182" s="4">
        <v>224</v>
      </c>
      <c r="L182" s="4">
        <v>27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97378.74</v>
      </c>
      <c r="X182" s="4">
        <v>1</v>
      </c>
      <c r="Y182" s="4">
        <v>97378.74</v>
      </c>
      <c r="Z182" s="4"/>
      <c r="AA182" s="4"/>
      <c r="AB182" s="4"/>
    </row>
    <row r="184" spans="1:245" x14ac:dyDescent="0.2">
      <c r="A184" s="1">
        <v>4</v>
      </c>
      <c r="B184" s="1">
        <v>1</v>
      </c>
      <c r="C184" s="1"/>
      <c r="D184" s="1">
        <f>ROW(A193)</f>
        <v>193</v>
      </c>
      <c r="E184" s="1"/>
      <c r="F184" s="1" t="s">
        <v>15</v>
      </c>
      <c r="G184" s="1" t="s">
        <v>190</v>
      </c>
      <c r="H184" s="1" t="s">
        <v>3</v>
      </c>
      <c r="I184" s="1">
        <v>0</v>
      </c>
      <c r="J184" s="1"/>
      <c r="K184" s="1">
        <v>0</v>
      </c>
      <c r="L184" s="1"/>
      <c r="M184" s="1" t="s">
        <v>3</v>
      </c>
      <c r="N184" s="1"/>
      <c r="O184" s="1"/>
      <c r="P184" s="1"/>
      <c r="Q184" s="1"/>
      <c r="R184" s="1"/>
      <c r="S184" s="1">
        <v>0</v>
      </c>
      <c r="T184" s="1"/>
      <c r="U184" s="1" t="s">
        <v>3</v>
      </c>
      <c r="V184" s="1">
        <v>0</v>
      </c>
      <c r="W184" s="1"/>
      <c r="X184" s="1"/>
      <c r="Y184" s="1"/>
      <c r="Z184" s="1"/>
      <c r="AA184" s="1"/>
      <c r="AB184" s="1" t="s">
        <v>3</v>
      </c>
      <c r="AC184" s="1" t="s">
        <v>3</v>
      </c>
      <c r="AD184" s="1" t="s">
        <v>3</v>
      </c>
      <c r="AE184" s="1" t="s">
        <v>3</v>
      </c>
      <c r="AF184" s="1" t="s">
        <v>3</v>
      </c>
      <c r="AG184" s="1" t="s">
        <v>3</v>
      </c>
      <c r="AH184" s="1"/>
      <c r="AI184" s="1"/>
      <c r="AJ184" s="1"/>
      <c r="AK184" s="1"/>
      <c r="AL184" s="1"/>
      <c r="AM184" s="1"/>
      <c r="AN184" s="1"/>
      <c r="AO184" s="1"/>
      <c r="AP184" s="1" t="s">
        <v>3</v>
      </c>
      <c r="AQ184" s="1" t="s">
        <v>3</v>
      </c>
      <c r="AR184" s="1" t="s">
        <v>3</v>
      </c>
      <c r="AS184" s="1"/>
      <c r="AT184" s="1"/>
      <c r="AU184" s="1"/>
      <c r="AV184" s="1"/>
      <c r="AW184" s="1"/>
      <c r="AX184" s="1"/>
      <c r="AY184" s="1"/>
      <c r="AZ184" s="1" t="s">
        <v>3</v>
      </c>
      <c r="BA184" s="1"/>
      <c r="BB184" s="1" t="s">
        <v>3</v>
      </c>
      <c r="BC184" s="1" t="s">
        <v>3</v>
      </c>
      <c r="BD184" s="1" t="s">
        <v>3</v>
      </c>
      <c r="BE184" s="1" t="s">
        <v>3</v>
      </c>
      <c r="BF184" s="1" t="s">
        <v>3</v>
      </c>
      <c r="BG184" s="1" t="s">
        <v>3</v>
      </c>
      <c r="BH184" s="1" t="s">
        <v>3</v>
      </c>
      <c r="BI184" s="1" t="s">
        <v>3</v>
      </c>
      <c r="BJ184" s="1" t="s">
        <v>3</v>
      </c>
      <c r="BK184" s="1" t="s">
        <v>3</v>
      </c>
      <c r="BL184" s="1" t="s">
        <v>3</v>
      </c>
      <c r="BM184" s="1" t="s">
        <v>3</v>
      </c>
      <c r="BN184" s="1" t="s">
        <v>3</v>
      </c>
      <c r="BO184" s="1" t="s">
        <v>3</v>
      </c>
      <c r="BP184" s="1" t="s">
        <v>3</v>
      </c>
      <c r="BQ184" s="1"/>
      <c r="BR184" s="1"/>
      <c r="BS184" s="1"/>
      <c r="BT184" s="1"/>
      <c r="BU184" s="1"/>
      <c r="BV184" s="1"/>
      <c r="BW184" s="1"/>
      <c r="BX184" s="1">
        <v>0</v>
      </c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>
        <v>0</v>
      </c>
    </row>
    <row r="186" spans="1:245" x14ac:dyDescent="0.2">
      <c r="A186" s="2">
        <v>52</v>
      </c>
      <c r="B186" s="2">
        <f t="shared" ref="B186:G186" si="116">B193</f>
        <v>1</v>
      </c>
      <c r="C186" s="2">
        <f t="shared" si="116"/>
        <v>4</v>
      </c>
      <c r="D186" s="2">
        <f t="shared" si="116"/>
        <v>184</v>
      </c>
      <c r="E186" s="2">
        <f t="shared" si="116"/>
        <v>0</v>
      </c>
      <c r="F186" s="2" t="str">
        <f t="shared" si="116"/>
        <v>Новый раздел</v>
      </c>
      <c r="G186" s="2" t="str">
        <f t="shared" si="116"/>
        <v>Пусконаладочные работы</v>
      </c>
      <c r="H186" s="2"/>
      <c r="I186" s="2"/>
      <c r="J186" s="2"/>
      <c r="K186" s="2"/>
      <c r="L186" s="2"/>
      <c r="M186" s="2"/>
      <c r="N186" s="2"/>
      <c r="O186" s="2">
        <f t="shared" ref="O186:AT186" si="117">O193</f>
        <v>13920.99</v>
      </c>
      <c r="P186" s="2">
        <f t="shared" si="117"/>
        <v>0</v>
      </c>
      <c r="Q186" s="2">
        <f t="shared" si="117"/>
        <v>0</v>
      </c>
      <c r="R186" s="2">
        <f t="shared" si="117"/>
        <v>0</v>
      </c>
      <c r="S186" s="2">
        <f t="shared" si="117"/>
        <v>13920.99</v>
      </c>
      <c r="T186" s="2">
        <f t="shared" si="117"/>
        <v>0</v>
      </c>
      <c r="U186" s="2">
        <f t="shared" si="117"/>
        <v>33.408000000000001</v>
      </c>
      <c r="V186" s="2">
        <f t="shared" si="117"/>
        <v>0</v>
      </c>
      <c r="W186" s="2">
        <f t="shared" si="117"/>
        <v>0</v>
      </c>
      <c r="X186" s="2">
        <f t="shared" si="117"/>
        <v>9744.69</v>
      </c>
      <c r="Y186" s="2">
        <f t="shared" si="117"/>
        <v>5707.61</v>
      </c>
      <c r="Z186" s="2">
        <f t="shared" si="117"/>
        <v>0</v>
      </c>
      <c r="AA186" s="2">
        <f t="shared" si="117"/>
        <v>0</v>
      </c>
      <c r="AB186" s="2">
        <f t="shared" si="117"/>
        <v>13920.99</v>
      </c>
      <c r="AC186" s="2">
        <f t="shared" si="117"/>
        <v>0</v>
      </c>
      <c r="AD186" s="2">
        <f t="shared" si="117"/>
        <v>0</v>
      </c>
      <c r="AE186" s="2">
        <f t="shared" si="117"/>
        <v>0</v>
      </c>
      <c r="AF186" s="2">
        <f t="shared" si="117"/>
        <v>13920.99</v>
      </c>
      <c r="AG186" s="2">
        <f t="shared" si="117"/>
        <v>0</v>
      </c>
      <c r="AH186" s="2">
        <f t="shared" si="117"/>
        <v>33.408000000000001</v>
      </c>
      <c r="AI186" s="2">
        <f t="shared" si="117"/>
        <v>0</v>
      </c>
      <c r="AJ186" s="2">
        <f t="shared" si="117"/>
        <v>0</v>
      </c>
      <c r="AK186" s="2">
        <f t="shared" si="117"/>
        <v>9744.69</v>
      </c>
      <c r="AL186" s="2">
        <f t="shared" si="117"/>
        <v>5707.61</v>
      </c>
      <c r="AM186" s="2">
        <f t="shared" si="117"/>
        <v>0</v>
      </c>
      <c r="AN186" s="2">
        <f t="shared" si="117"/>
        <v>0</v>
      </c>
      <c r="AO186" s="2">
        <f t="shared" si="117"/>
        <v>0</v>
      </c>
      <c r="AP186" s="2">
        <f t="shared" si="117"/>
        <v>0</v>
      </c>
      <c r="AQ186" s="2">
        <f t="shared" si="117"/>
        <v>0</v>
      </c>
      <c r="AR186" s="2">
        <f t="shared" si="117"/>
        <v>29373.29</v>
      </c>
      <c r="AS186" s="2">
        <f t="shared" si="117"/>
        <v>0</v>
      </c>
      <c r="AT186" s="2">
        <f t="shared" si="117"/>
        <v>0</v>
      </c>
      <c r="AU186" s="2">
        <f t="shared" ref="AU186:BZ186" si="118">AU193</f>
        <v>29373.29</v>
      </c>
      <c r="AV186" s="2">
        <f t="shared" si="118"/>
        <v>0</v>
      </c>
      <c r="AW186" s="2">
        <f t="shared" si="118"/>
        <v>0</v>
      </c>
      <c r="AX186" s="2">
        <f t="shared" si="118"/>
        <v>0</v>
      </c>
      <c r="AY186" s="2">
        <f t="shared" si="118"/>
        <v>0</v>
      </c>
      <c r="AZ186" s="2">
        <f t="shared" si="118"/>
        <v>0</v>
      </c>
      <c r="BA186" s="2">
        <f t="shared" si="118"/>
        <v>0</v>
      </c>
      <c r="BB186" s="2">
        <f t="shared" si="118"/>
        <v>0</v>
      </c>
      <c r="BC186" s="2">
        <f t="shared" si="118"/>
        <v>0</v>
      </c>
      <c r="BD186" s="2">
        <f t="shared" si="118"/>
        <v>0</v>
      </c>
      <c r="BE186" s="2">
        <f t="shared" si="118"/>
        <v>0</v>
      </c>
      <c r="BF186" s="2">
        <f t="shared" si="118"/>
        <v>0</v>
      </c>
      <c r="BG186" s="2">
        <f t="shared" si="118"/>
        <v>0</v>
      </c>
      <c r="BH186" s="2">
        <f t="shared" si="118"/>
        <v>0</v>
      </c>
      <c r="BI186" s="2">
        <f t="shared" si="118"/>
        <v>0</v>
      </c>
      <c r="BJ186" s="2">
        <f t="shared" si="118"/>
        <v>0</v>
      </c>
      <c r="BK186" s="2">
        <f t="shared" si="118"/>
        <v>0</v>
      </c>
      <c r="BL186" s="2">
        <f t="shared" si="118"/>
        <v>0</v>
      </c>
      <c r="BM186" s="2">
        <f t="shared" si="118"/>
        <v>0</v>
      </c>
      <c r="BN186" s="2">
        <f t="shared" si="118"/>
        <v>0</v>
      </c>
      <c r="BO186" s="2">
        <f t="shared" si="118"/>
        <v>0</v>
      </c>
      <c r="BP186" s="2">
        <f t="shared" si="118"/>
        <v>0</v>
      </c>
      <c r="BQ186" s="2">
        <f t="shared" si="118"/>
        <v>0</v>
      </c>
      <c r="BR186" s="2">
        <f t="shared" si="118"/>
        <v>0</v>
      </c>
      <c r="BS186" s="2">
        <f t="shared" si="118"/>
        <v>0</v>
      </c>
      <c r="BT186" s="2">
        <f t="shared" si="118"/>
        <v>0</v>
      </c>
      <c r="BU186" s="2">
        <f t="shared" si="118"/>
        <v>0</v>
      </c>
      <c r="BV186" s="2">
        <f t="shared" si="118"/>
        <v>0</v>
      </c>
      <c r="BW186" s="2">
        <f t="shared" si="118"/>
        <v>0</v>
      </c>
      <c r="BX186" s="2">
        <f t="shared" si="118"/>
        <v>0</v>
      </c>
      <c r="BY186" s="2">
        <f t="shared" si="118"/>
        <v>0</v>
      </c>
      <c r="BZ186" s="2">
        <f t="shared" si="118"/>
        <v>0</v>
      </c>
      <c r="CA186" s="2">
        <f t="shared" ref="CA186:DF186" si="119">CA193</f>
        <v>29373.29</v>
      </c>
      <c r="CB186" s="2">
        <f t="shared" si="119"/>
        <v>0</v>
      </c>
      <c r="CC186" s="2">
        <f t="shared" si="119"/>
        <v>0</v>
      </c>
      <c r="CD186" s="2">
        <f t="shared" si="119"/>
        <v>29373.29</v>
      </c>
      <c r="CE186" s="2">
        <f t="shared" si="119"/>
        <v>0</v>
      </c>
      <c r="CF186" s="2">
        <f t="shared" si="119"/>
        <v>0</v>
      </c>
      <c r="CG186" s="2">
        <f t="shared" si="119"/>
        <v>0</v>
      </c>
      <c r="CH186" s="2">
        <f t="shared" si="119"/>
        <v>0</v>
      </c>
      <c r="CI186" s="2">
        <f t="shared" si="119"/>
        <v>0</v>
      </c>
      <c r="CJ186" s="2">
        <f t="shared" si="119"/>
        <v>0</v>
      </c>
      <c r="CK186" s="2">
        <f t="shared" si="119"/>
        <v>0</v>
      </c>
      <c r="CL186" s="2">
        <f t="shared" si="119"/>
        <v>0</v>
      </c>
      <c r="CM186" s="2">
        <f t="shared" si="119"/>
        <v>0</v>
      </c>
      <c r="CN186" s="2">
        <f t="shared" si="119"/>
        <v>0</v>
      </c>
      <c r="CO186" s="2">
        <f t="shared" si="119"/>
        <v>0</v>
      </c>
      <c r="CP186" s="2">
        <f t="shared" si="119"/>
        <v>0</v>
      </c>
      <c r="CQ186" s="2">
        <f t="shared" si="119"/>
        <v>0</v>
      </c>
      <c r="CR186" s="2">
        <f t="shared" si="119"/>
        <v>0</v>
      </c>
      <c r="CS186" s="2">
        <f t="shared" si="119"/>
        <v>0</v>
      </c>
      <c r="CT186" s="2">
        <f t="shared" si="119"/>
        <v>0</v>
      </c>
      <c r="CU186" s="2">
        <f t="shared" si="119"/>
        <v>0</v>
      </c>
      <c r="CV186" s="2">
        <f t="shared" si="119"/>
        <v>0</v>
      </c>
      <c r="CW186" s="2">
        <f t="shared" si="119"/>
        <v>0</v>
      </c>
      <c r="CX186" s="2">
        <f t="shared" si="119"/>
        <v>0</v>
      </c>
      <c r="CY186" s="2">
        <f t="shared" si="119"/>
        <v>0</v>
      </c>
      <c r="CZ186" s="2">
        <f t="shared" si="119"/>
        <v>0</v>
      </c>
      <c r="DA186" s="2">
        <f t="shared" si="119"/>
        <v>0</v>
      </c>
      <c r="DB186" s="2">
        <f t="shared" si="119"/>
        <v>0</v>
      </c>
      <c r="DC186" s="2">
        <f t="shared" si="119"/>
        <v>0</v>
      </c>
      <c r="DD186" s="2">
        <f t="shared" si="119"/>
        <v>0</v>
      </c>
      <c r="DE186" s="2">
        <f t="shared" si="119"/>
        <v>0</v>
      </c>
      <c r="DF186" s="2">
        <f t="shared" si="119"/>
        <v>0</v>
      </c>
      <c r="DG186" s="3">
        <f t="shared" ref="DG186:EL186" si="120">DG193</f>
        <v>0</v>
      </c>
      <c r="DH186" s="3">
        <f t="shared" si="120"/>
        <v>0</v>
      </c>
      <c r="DI186" s="3">
        <f t="shared" si="120"/>
        <v>0</v>
      </c>
      <c r="DJ186" s="3">
        <f t="shared" si="120"/>
        <v>0</v>
      </c>
      <c r="DK186" s="3">
        <f t="shared" si="120"/>
        <v>0</v>
      </c>
      <c r="DL186" s="3">
        <f t="shared" si="120"/>
        <v>0</v>
      </c>
      <c r="DM186" s="3">
        <f t="shared" si="120"/>
        <v>0</v>
      </c>
      <c r="DN186" s="3">
        <f t="shared" si="120"/>
        <v>0</v>
      </c>
      <c r="DO186" s="3">
        <f t="shared" si="120"/>
        <v>0</v>
      </c>
      <c r="DP186" s="3">
        <f t="shared" si="120"/>
        <v>0</v>
      </c>
      <c r="DQ186" s="3">
        <f t="shared" si="120"/>
        <v>0</v>
      </c>
      <c r="DR186" s="3">
        <f t="shared" si="120"/>
        <v>0</v>
      </c>
      <c r="DS186" s="3">
        <f t="shared" si="120"/>
        <v>0</v>
      </c>
      <c r="DT186" s="3">
        <f t="shared" si="120"/>
        <v>0</v>
      </c>
      <c r="DU186" s="3">
        <f t="shared" si="120"/>
        <v>0</v>
      </c>
      <c r="DV186" s="3">
        <f t="shared" si="120"/>
        <v>0</v>
      </c>
      <c r="DW186" s="3">
        <f t="shared" si="120"/>
        <v>0</v>
      </c>
      <c r="DX186" s="3">
        <f t="shared" si="120"/>
        <v>0</v>
      </c>
      <c r="DY186" s="3">
        <f t="shared" si="120"/>
        <v>0</v>
      </c>
      <c r="DZ186" s="3">
        <f t="shared" si="120"/>
        <v>0</v>
      </c>
      <c r="EA186" s="3">
        <f t="shared" si="120"/>
        <v>0</v>
      </c>
      <c r="EB186" s="3">
        <f t="shared" si="120"/>
        <v>0</v>
      </c>
      <c r="EC186" s="3">
        <f t="shared" si="120"/>
        <v>0</v>
      </c>
      <c r="ED186" s="3">
        <f t="shared" si="120"/>
        <v>0</v>
      </c>
      <c r="EE186" s="3">
        <f t="shared" si="120"/>
        <v>0</v>
      </c>
      <c r="EF186" s="3">
        <f t="shared" si="120"/>
        <v>0</v>
      </c>
      <c r="EG186" s="3">
        <f t="shared" si="120"/>
        <v>0</v>
      </c>
      <c r="EH186" s="3">
        <f t="shared" si="120"/>
        <v>0</v>
      </c>
      <c r="EI186" s="3">
        <f t="shared" si="120"/>
        <v>0</v>
      </c>
      <c r="EJ186" s="3">
        <f t="shared" si="120"/>
        <v>0</v>
      </c>
      <c r="EK186" s="3">
        <f t="shared" si="120"/>
        <v>0</v>
      </c>
      <c r="EL186" s="3">
        <f t="shared" si="120"/>
        <v>0</v>
      </c>
      <c r="EM186" s="3">
        <f t="shared" ref="EM186:FR186" si="121">EM193</f>
        <v>0</v>
      </c>
      <c r="EN186" s="3">
        <f t="shared" si="121"/>
        <v>0</v>
      </c>
      <c r="EO186" s="3">
        <f t="shared" si="121"/>
        <v>0</v>
      </c>
      <c r="EP186" s="3">
        <f t="shared" si="121"/>
        <v>0</v>
      </c>
      <c r="EQ186" s="3">
        <f t="shared" si="121"/>
        <v>0</v>
      </c>
      <c r="ER186" s="3">
        <f t="shared" si="121"/>
        <v>0</v>
      </c>
      <c r="ES186" s="3">
        <f t="shared" si="121"/>
        <v>0</v>
      </c>
      <c r="ET186" s="3">
        <f t="shared" si="121"/>
        <v>0</v>
      </c>
      <c r="EU186" s="3">
        <f t="shared" si="121"/>
        <v>0</v>
      </c>
      <c r="EV186" s="3">
        <f t="shared" si="121"/>
        <v>0</v>
      </c>
      <c r="EW186" s="3">
        <f t="shared" si="121"/>
        <v>0</v>
      </c>
      <c r="EX186" s="3">
        <f t="shared" si="121"/>
        <v>0</v>
      </c>
      <c r="EY186" s="3">
        <f t="shared" si="121"/>
        <v>0</v>
      </c>
      <c r="EZ186" s="3">
        <f t="shared" si="121"/>
        <v>0</v>
      </c>
      <c r="FA186" s="3">
        <f t="shared" si="121"/>
        <v>0</v>
      </c>
      <c r="FB186" s="3">
        <f t="shared" si="121"/>
        <v>0</v>
      </c>
      <c r="FC186" s="3">
        <f t="shared" si="121"/>
        <v>0</v>
      </c>
      <c r="FD186" s="3">
        <f t="shared" si="121"/>
        <v>0</v>
      </c>
      <c r="FE186" s="3">
        <f t="shared" si="121"/>
        <v>0</v>
      </c>
      <c r="FF186" s="3">
        <f t="shared" si="121"/>
        <v>0</v>
      </c>
      <c r="FG186" s="3">
        <f t="shared" si="121"/>
        <v>0</v>
      </c>
      <c r="FH186" s="3">
        <f t="shared" si="121"/>
        <v>0</v>
      </c>
      <c r="FI186" s="3">
        <f t="shared" si="121"/>
        <v>0</v>
      </c>
      <c r="FJ186" s="3">
        <f t="shared" si="121"/>
        <v>0</v>
      </c>
      <c r="FK186" s="3">
        <f t="shared" si="121"/>
        <v>0</v>
      </c>
      <c r="FL186" s="3">
        <f t="shared" si="121"/>
        <v>0</v>
      </c>
      <c r="FM186" s="3">
        <f t="shared" si="121"/>
        <v>0</v>
      </c>
      <c r="FN186" s="3">
        <f t="shared" si="121"/>
        <v>0</v>
      </c>
      <c r="FO186" s="3">
        <f t="shared" si="121"/>
        <v>0</v>
      </c>
      <c r="FP186" s="3">
        <f t="shared" si="121"/>
        <v>0</v>
      </c>
      <c r="FQ186" s="3">
        <f t="shared" si="121"/>
        <v>0</v>
      </c>
      <c r="FR186" s="3">
        <f t="shared" si="121"/>
        <v>0</v>
      </c>
      <c r="FS186" s="3">
        <f t="shared" ref="FS186:GX186" si="122">FS193</f>
        <v>0</v>
      </c>
      <c r="FT186" s="3">
        <f t="shared" si="122"/>
        <v>0</v>
      </c>
      <c r="FU186" s="3">
        <f t="shared" si="122"/>
        <v>0</v>
      </c>
      <c r="FV186" s="3">
        <f t="shared" si="122"/>
        <v>0</v>
      </c>
      <c r="FW186" s="3">
        <f t="shared" si="122"/>
        <v>0</v>
      </c>
      <c r="FX186" s="3">
        <f t="shared" si="122"/>
        <v>0</v>
      </c>
      <c r="FY186" s="3">
        <f t="shared" si="122"/>
        <v>0</v>
      </c>
      <c r="FZ186" s="3">
        <f t="shared" si="122"/>
        <v>0</v>
      </c>
      <c r="GA186" s="3">
        <f t="shared" si="122"/>
        <v>0</v>
      </c>
      <c r="GB186" s="3">
        <f t="shared" si="122"/>
        <v>0</v>
      </c>
      <c r="GC186" s="3">
        <f t="shared" si="122"/>
        <v>0</v>
      </c>
      <c r="GD186" s="3">
        <f t="shared" si="122"/>
        <v>0</v>
      </c>
      <c r="GE186" s="3">
        <f t="shared" si="122"/>
        <v>0</v>
      </c>
      <c r="GF186" s="3">
        <f t="shared" si="122"/>
        <v>0</v>
      </c>
      <c r="GG186" s="3">
        <f t="shared" si="122"/>
        <v>0</v>
      </c>
      <c r="GH186" s="3">
        <f t="shared" si="122"/>
        <v>0</v>
      </c>
      <c r="GI186" s="3">
        <f t="shared" si="122"/>
        <v>0</v>
      </c>
      <c r="GJ186" s="3">
        <f t="shared" si="122"/>
        <v>0</v>
      </c>
      <c r="GK186" s="3">
        <f t="shared" si="122"/>
        <v>0</v>
      </c>
      <c r="GL186" s="3">
        <f t="shared" si="122"/>
        <v>0</v>
      </c>
      <c r="GM186" s="3">
        <f t="shared" si="122"/>
        <v>0</v>
      </c>
      <c r="GN186" s="3">
        <f t="shared" si="122"/>
        <v>0</v>
      </c>
      <c r="GO186" s="3">
        <f t="shared" si="122"/>
        <v>0</v>
      </c>
      <c r="GP186" s="3">
        <f t="shared" si="122"/>
        <v>0</v>
      </c>
      <c r="GQ186" s="3">
        <f t="shared" si="122"/>
        <v>0</v>
      </c>
      <c r="GR186" s="3">
        <f t="shared" si="122"/>
        <v>0</v>
      </c>
      <c r="GS186" s="3">
        <f t="shared" si="122"/>
        <v>0</v>
      </c>
      <c r="GT186" s="3">
        <f t="shared" si="122"/>
        <v>0</v>
      </c>
      <c r="GU186" s="3">
        <f t="shared" si="122"/>
        <v>0</v>
      </c>
      <c r="GV186" s="3">
        <f t="shared" si="122"/>
        <v>0</v>
      </c>
      <c r="GW186" s="3">
        <f t="shared" si="122"/>
        <v>0</v>
      </c>
      <c r="GX186" s="3">
        <f t="shared" si="122"/>
        <v>0</v>
      </c>
    </row>
    <row r="188" spans="1:245" x14ac:dyDescent="0.2">
      <c r="A188">
        <v>17</v>
      </c>
      <c r="B188">
        <v>1</v>
      </c>
      <c r="C188">
        <f>ROW(SmtRes!A20)</f>
        <v>20</v>
      </c>
      <c r="D188">
        <f>ROW(EtalonRes!A20)</f>
        <v>20</v>
      </c>
      <c r="E188" t="s">
        <v>17</v>
      </c>
      <c r="F188" t="s">
        <v>191</v>
      </c>
      <c r="G188" t="s">
        <v>192</v>
      </c>
      <c r="H188" t="s">
        <v>146</v>
      </c>
      <c r="I188">
        <v>4</v>
      </c>
      <c r="J188">
        <v>0</v>
      </c>
      <c r="K188">
        <v>4</v>
      </c>
      <c r="O188">
        <f>ROUND(CP188,2)</f>
        <v>10833.92</v>
      </c>
      <c r="P188">
        <f>ROUND((ROUND((AC188*AW188*I188),2)*BC188),2)</f>
        <v>0</v>
      </c>
      <c r="Q188">
        <f>(ROUND((ROUND(((ET188)*AV188*I188),2)*BB188),2)+ROUND((ROUND(((AE188-(EU188))*AV188*I188),2)*BS188),2))</f>
        <v>0</v>
      </c>
      <c r="R188">
        <f>ROUND((ROUND((AE188*AV188*I188),2)*BS188),2)</f>
        <v>0</v>
      </c>
      <c r="S188">
        <f>ROUND((ROUND((AF188*AV188*I188),2)*BA188),2)</f>
        <v>10833.92</v>
      </c>
      <c r="T188">
        <f>ROUND(CU188*I188,2)</f>
        <v>0</v>
      </c>
      <c r="U188">
        <f>CV188*I188</f>
        <v>25.92</v>
      </c>
      <c r="V188">
        <f>CW188*I188</f>
        <v>0</v>
      </c>
      <c r="W188">
        <f>ROUND(CX188*I188,2)</f>
        <v>0</v>
      </c>
      <c r="X188">
        <f t="shared" ref="X188:Y191" si="123">ROUND(CY188,2)</f>
        <v>7583.74</v>
      </c>
      <c r="Y188">
        <f t="shared" si="123"/>
        <v>4441.91</v>
      </c>
      <c r="AA188">
        <v>109174021</v>
      </c>
      <c r="AB188">
        <f>ROUND((AC188+AD188+AF188),6)</f>
        <v>103.932</v>
      </c>
      <c r="AC188">
        <f>ROUND((ES188),6)</f>
        <v>0</v>
      </c>
      <c r="AD188">
        <f>ROUND((((ET188)-(EU188))+AE188),6)</f>
        <v>0</v>
      </c>
      <c r="AE188">
        <f>ROUND((EU188),6)</f>
        <v>0</v>
      </c>
      <c r="AF188">
        <f>ROUND(((EV188*1.2)),6)</f>
        <v>103.932</v>
      </c>
      <c r="AG188">
        <f>ROUND((AP188),6)</f>
        <v>0</v>
      </c>
      <c r="AH188">
        <f>((EW188*1.2))</f>
        <v>6.48</v>
      </c>
      <c r="AI188">
        <f>(EX188)</f>
        <v>0</v>
      </c>
      <c r="AJ188">
        <f>(AS188)</f>
        <v>0</v>
      </c>
      <c r="AK188">
        <v>86.61</v>
      </c>
      <c r="AL188">
        <v>0</v>
      </c>
      <c r="AM188">
        <v>0</v>
      </c>
      <c r="AN188">
        <v>0</v>
      </c>
      <c r="AO188">
        <v>86.61</v>
      </c>
      <c r="AP188">
        <v>0</v>
      </c>
      <c r="AQ188">
        <v>5.4</v>
      </c>
      <c r="AR188">
        <v>0</v>
      </c>
      <c r="AS188">
        <v>0</v>
      </c>
      <c r="AT188">
        <v>70</v>
      </c>
      <c r="AU188">
        <v>41</v>
      </c>
      <c r="AV188">
        <v>1</v>
      </c>
      <c r="AW188">
        <v>1</v>
      </c>
      <c r="AZ188">
        <v>1</v>
      </c>
      <c r="BA188">
        <v>26.06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4</v>
      </c>
      <c r="BJ188" t="s">
        <v>193</v>
      </c>
      <c r="BM188">
        <v>381</v>
      </c>
      <c r="BN188">
        <v>0</v>
      </c>
      <c r="BO188" t="s">
        <v>3</v>
      </c>
      <c r="BP188">
        <v>0</v>
      </c>
      <c r="BQ188">
        <v>50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70</v>
      </c>
      <c r="CA188">
        <v>41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194</v>
      </c>
      <c r="CO188">
        <v>0</v>
      </c>
      <c r="CP188">
        <f>(P188+Q188+S188)</f>
        <v>10833.92</v>
      </c>
      <c r="CQ188">
        <f>ROUND((ROUND((AC188*AW188*1),2)*BC188),2)</f>
        <v>0</v>
      </c>
      <c r="CR188">
        <f>(ROUND((ROUND(((ET188)*AV188*1),2)*BB188),2)+ROUND((ROUND(((AE188-(EU188))*AV188*1),2)*BS188),2))</f>
        <v>0</v>
      </c>
      <c r="CS188">
        <f>ROUND((ROUND((AE188*AV188*1),2)*BS188),2)</f>
        <v>0</v>
      </c>
      <c r="CT188">
        <f>ROUND((ROUND((AF188*AV188*1),2)*BA188),2)</f>
        <v>2708.42</v>
      </c>
      <c r="CU188">
        <f>AG188</f>
        <v>0</v>
      </c>
      <c r="CV188">
        <f>(AH188*AV188)</f>
        <v>6.48</v>
      </c>
      <c r="CW188">
        <f t="shared" ref="CW188:CX191" si="124">AI188</f>
        <v>0</v>
      </c>
      <c r="CX188">
        <f t="shared" si="124"/>
        <v>0</v>
      </c>
      <c r="CY188">
        <f>S188*(BZ188/100)</f>
        <v>7583.7439999999997</v>
      </c>
      <c r="CZ188">
        <f>S188*(CA188/100)</f>
        <v>4441.9071999999996</v>
      </c>
      <c r="DC188" t="s">
        <v>3</v>
      </c>
      <c r="DD188" t="s">
        <v>3</v>
      </c>
      <c r="DE188" t="s">
        <v>3</v>
      </c>
      <c r="DF188" t="s">
        <v>3</v>
      </c>
      <c r="DG188" t="s">
        <v>87</v>
      </c>
      <c r="DH188" t="s">
        <v>3</v>
      </c>
      <c r="DI188" t="s">
        <v>87</v>
      </c>
      <c r="DJ188" t="s">
        <v>3</v>
      </c>
      <c r="DK188" t="s">
        <v>3</v>
      </c>
      <c r="DL188" t="s">
        <v>3</v>
      </c>
      <c r="DM188" t="s">
        <v>3</v>
      </c>
      <c r="DN188">
        <v>75</v>
      </c>
      <c r="DO188">
        <v>70</v>
      </c>
      <c r="DP188">
        <v>1</v>
      </c>
      <c r="DQ188">
        <v>1</v>
      </c>
      <c r="DU188">
        <v>1013</v>
      </c>
      <c r="DV188" t="s">
        <v>146</v>
      </c>
      <c r="DW188" t="s">
        <v>146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94151750</v>
      </c>
      <c r="EF188">
        <v>50</v>
      </c>
      <c r="EG188" t="s">
        <v>190</v>
      </c>
      <c r="EH188">
        <v>0</v>
      </c>
      <c r="EI188" t="s">
        <v>3</v>
      </c>
      <c r="EJ188">
        <v>4</v>
      </c>
      <c r="EK188">
        <v>381</v>
      </c>
      <c r="EL188" t="s">
        <v>195</v>
      </c>
      <c r="EM188" t="s">
        <v>196</v>
      </c>
      <c r="EO188" t="s">
        <v>197</v>
      </c>
      <c r="EQ188">
        <v>131072</v>
      </c>
      <c r="ER188">
        <v>86.61</v>
      </c>
      <c r="ES188">
        <v>0</v>
      </c>
      <c r="ET188">
        <v>0</v>
      </c>
      <c r="EU188">
        <v>0</v>
      </c>
      <c r="EV188">
        <v>86.61</v>
      </c>
      <c r="EW188">
        <v>5.4</v>
      </c>
      <c r="EX188">
        <v>0</v>
      </c>
      <c r="EY188">
        <v>0</v>
      </c>
      <c r="FQ188">
        <v>0</v>
      </c>
      <c r="FR188">
        <f>ROUND(IF(AND(BH188=3,BI188=3),P188,0),2)</f>
        <v>0</v>
      </c>
      <c r="FS188">
        <v>0</v>
      </c>
      <c r="FX188">
        <v>75</v>
      </c>
      <c r="FY188">
        <v>70</v>
      </c>
      <c r="GA188" t="s">
        <v>3</v>
      </c>
      <c r="GD188">
        <v>0</v>
      </c>
      <c r="GF188">
        <v>1403765030</v>
      </c>
      <c r="GG188">
        <v>2</v>
      </c>
      <c r="GH188">
        <v>1</v>
      </c>
      <c r="GI188">
        <v>2</v>
      </c>
      <c r="GJ188">
        <v>0</v>
      </c>
      <c r="GK188">
        <f>ROUND(R188*(R12)/100,2)</f>
        <v>0</v>
      </c>
      <c r="GL188">
        <f>ROUND(IF(AND(BH188=3,BI188=3,FS188&lt;&gt;0),P188,0),2)</f>
        <v>0</v>
      </c>
      <c r="GM188">
        <f>ROUND(O188+X188+Y188+GK188,2)+GX188</f>
        <v>22859.57</v>
      </c>
      <c r="GN188">
        <f>IF(OR(BI188=0,BI188=1),ROUND(O188+X188+Y188+GK188,2),0)</f>
        <v>0</v>
      </c>
      <c r="GO188">
        <f>IF(BI188=2,ROUND(O188+X188+Y188+GK188,2),0)</f>
        <v>0</v>
      </c>
      <c r="GP188">
        <f>IF(BI188=4,ROUND(O188+X188+Y188+GK188,2)+GX188,0)</f>
        <v>22859.57</v>
      </c>
      <c r="GR188">
        <v>0</v>
      </c>
      <c r="GS188">
        <v>3</v>
      </c>
      <c r="GT188">
        <v>0</v>
      </c>
      <c r="GU188" t="s">
        <v>3</v>
      </c>
      <c r="GV188">
        <f>ROUND((GT188),6)</f>
        <v>0</v>
      </c>
      <c r="GW188">
        <v>1</v>
      </c>
      <c r="GX188">
        <f>ROUND(HC188*I188,2)</f>
        <v>0</v>
      </c>
      <c r="HA188">
        <v>0</v>
      </c>
      <c r="HB188">
        <v>0</v>
      </c>
      <c r="HC188">
        <f>GV188*GW188</f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17</v>
      </c>
      <c r="B189">
        <v>1</v>
      </c>
      <c r="C189">
        <f>ROW(SmtRes!A21)</f>
        <v>21</v>
      </c>
      <c r="D189">
        <f>ROW(EtalonRes!A21)</f>
        <v>21</v>
      </c>
      <c r="E189" t="s">
        <v>92</v>
      </c>
      <c r="F189" t="s">
        <v>198</v>
      </c>
      <c r="G189" t="s">
        <v>199</v>
      </c>
      <c r="H189" t="s">
        <v>200</v>
      </c>
      <c r="I189">
        <v>4</v>
      </c>
      <c r="J189">
        <v>0</v>
      </c>
      <c r="K189">
        <v>4</v>
      </c>
      <c r="O189">
        <f>ROUND(CP189,2)</f>
        <v>1781.2</v>
      </c>
      <c r="P189">
        <f>ROUND((ROUND((AC189*AW189*I189),2)*BC189),2)</f>
        <v>0</v>
      </c>
      <c r="Q189">
        <f>(ROUND((ROUND(((ET189)*AV189*I189),2)*BB189),2)+ROUND((ROUND(((AE189-(EU189))*AV189*I189),2)*BS189),2))</f>
        <v>0</v>
      </c>
      <c r="R189">
        <f>ROUND((ROUND((AE189*AV189*I189),2)*BS189),2)</f>
        <v>0</v>
      </c>
      <c r="S189">
        <f>ROUND((ROUND((AF189*AV189*I189),2)*BA189),2)</f>
        <v>1781.2</v>
      </c>
      <c r="T189">
        <f>ROUND(CU189*I189,2)</f>
        <v>0</v>
      </c>
      <c r="U189">
        <f>CV189*I189</f>
        <v>4.32</v>
      </c>
      <c r="V189">
        <f>CW189*I189</f>
        <v>0</v>
      </c>
      <c r="W189">
        <f>ROUND(CX189*I189,2)</f>
        <v>0</v>
      </c>
      <c r="X189">
        <f t="shared" si="123"/>
        <v>1246.8399999999999</v>
      </c>
      <c r="Y189">
        <f t="shared" si="123"/>
        <v>730.29</v>
      </c>
      <c r="AA189">
        <v>109174021</v>
      </c>
      <c r="AB189">
        <f>ROUND((AC189+AD189+AF189),6)</f>
        <v>17.088000000000001</v>
      </c>
      <c r="AC189">
        <f>ROUND((ES189),6)</f>
        <v>0</v>
      </c>
      <c r="AD189">
        <f>ROUND((((ET189)-(EU189))+AE189),6)</f>
        <v>0</v>
      </c>
      <c r="AE189">
        <f>ROUND((EU189),6)</f>
        <v>0</v>
      </c>
      <c r="AF189">
        <f>ROUND(((EV189*1.2)),6)</f>
        <v>17.088000000000001</v>
      </c>
      <c r="AG189">
        <f>ROUND((AP189),6)</f>
        <v>0</v>
      </c>
      <c r="AH189">
        <f>((EW189*1.2))</f>
        <v>1.08</v>
      </c>
      <c r="AI189">
        <f>(EX189)</f>
        <v>0</v>
      </c>
      <c r="AJ189">
        <f>(AS189)</f>
        <v>0</v>
      </c>
      <c r="AK189">
        <v>14.24</v>
      </c>
      <c r="AL189">
        <v>0</v>
      </c>
      <c r="AM189">
        <v>0</v>
      </c>
      <c r="AN189">
        <v>0</v>
      </c>
      <c r="AO189">
        <v>14.24</v>
      </c>
      <c r="AP189">
        <v>0</v>
      </c>
      <c r="AQ189">
        <v>0.9</v>
      </c>
      <c r="AR189">
        <v>0</v>
      </c>
      <c r="AS189">
        <v>0</v>
      </c>
      <c r="AT189">
        <v>70</v>
      </c>
      <c r="AU189">
        <v>41</v>
      </c>
      <c r="AV189">
        <v>1</v>
      </c>
      <c r="AW189">
        <v>1</v>
      </c>
      <c r="AZ189">
        <v>1</v>
      </c>
      <c r="BA189">
        <v>26.06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4</v>
      </c>
      <c r="BJ189" t="s">
        <v>201</v>
      </c>
      <c r="BM189">
        <v>381</v>
      </c>
      <c r="BN189">
        <v>0</v>
      </c>
      <c r="BO189" t="s">
        <v>3</v>
      </c>
      <c r="BP189">
        <v>0</v>
      </c>
      <c r="BQ189">
        <v>50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70</v>
      </c>
      <c r="CA189">
        <v>41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194</v>
      </c>
      <c r="CO189">
        <v>0</v>
      </c>
      <c r="CP189">
        <f>(P189+Q189+S189)</f>
        <v>1781.2</v>
      </c>
      <c r="CQ189">
        <f>ROUND((ROUND((AC189*AW189*1),2)*BC189),2)</f>
        <v>0</v>
      </c>
      <c r="CR189">
        <f>(ROUND((ROUND(((ET189)*AV189*1),2)*BB189),2)+ROUND((ROUND(((AE189-(EU189))*AV189*1),2)*BS189),2))</f>
        <v>0</v>
      </c>
      <c r="CS189">
        <f>ROUND((ROUND((AE189*AV189*1),2)*BS189),2)</f>
        <v>0</v>
      </c>
      <c r="CT189">
        <f>ROUND((ROUND((AF189*AV189*1),2)*BA189),2)</f>
        <v>445.37</v>
      </c>
      <c r="CU189">
        <f>AG189</f>
        <v>0</v>
      </c>
      <c r="CV189">
        <f>(AH189*AV189)</f>
        <v>1.08</v>
      </c>
      <c r="CW189">
        <f t="shared" si="124"/>
        <v>0</v>
      </c>
      <c r="CX189">
        <f t="shared" si="124"/>
        <v>0</v>
      </c>
      <c r="CY189">
        <f>S189*(BZ189/100)</f>
        <v>1246.8399999999999</v>
      </c>
      <c r="CZ189">
        <f>S189*(CA189/100)</f>
        <v>730.29200000000003</v>
      </c>
      <c r="DC189" t="s">
        <v>3</v>
      </c>
      <c r="DD189" t="s">
        <v>3</v>
      </c>
      <c r="DE189" t="s">
        <v>3</v>
      </c>
      <c r="DF189" t="s">
        <v>3</v>
      </c>
      <c r="DG189" t="s">
        <v>87</v>
      </c>
      <c r="DH189" t="s">
        <v>3</v>
      </c>
      <c r="DI189" t="s">
        <v>87</v>
      </c>
      <c r="DJ189" t="s">
        <v>3</v>
      </c>
      <c r="DK189" t="s">
        <v>3</v>
      </c>
      <c r="DL189" t="s">
        <v>3</v>
      </c>
      <c r="DM189" t="s">
        <v>3</v>
      </c>
      <c r="DN189">
        <v>75</v>
      </c>
      <c r="DO189">
        <v>70</v>
      </c>
      <c r="DP189">
        <v>1</v>
      </c>
      <c r="DQ189">
        <v>1</v>
      </c>
      <c r="DU189">
        <v>1013</v>
      </c>
      <c r="DV189" t="s">
        <v>200</v>
      </c>
      <c r="DW189" t="s">
        <v>200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94151750</v>
      </c>
      <c r="EF189">
        <v>50</v>
      </c>
      <c r="EG189" t="s">
        <v>190</v>
      </c>
      <c r="EH189">
        <v>0</v>
      </c>
      <c r="EI189" t="s">
        <v>3</v>
      </c>
      <c r="EJ189">
        <v>4</v>
      </c>
      <c r="EK189">
        <v>381</v>
      </c>
      <c r="EL189" t="s">
        <v>195</v>
      </c>
      <c r="EM189" t="s">
        <v>196</v>
      </c>
      <c r="EO189" t="s">
        <v>197</v>
      </c>
      <c r="EQ189">
        <v>131072</v>
      </c>
      <c r="ER189">
        <v>14.24</v>
      </c>
      <c r="ES189">
        <v>0</v>
      </c>
      <c r="ET189">
        <v>0</v>
      </c>
      <c r="EU189">
        <v>0</v>
      </c>
      <c r="EV189">
        <v>14.24</v>
      </c>
      <c r="EW189">
        <v>0.9</v>
      </c>
      <c r="EX189">
        <v>0</v>
      </c>
      <c r="EY189">
        <v>0</v>
      </c>
      <c r="FQ189">
        <v>0</v>
      </c>
      <c r="FR189">
        <f>ROUND(IF(AND(BH189=3,BI189=3),P189,0),2)</f>
        <v>0</v>
      </c>
      <c r="FS189">
        <v>0</v>
      </c>
      <c r="FX189">
        <v>75</v>
      </c>
      <c r="FY189">
        <v>70</v>
      </c>
      <c r="GA189" t="s">
        <v>3</v>
      </c>
      <c r="GD189">
        <v>0</v>
      </c>
      <c r="GF189">
        <v>539141597</v>
      </c>
      <c r="GG189">
        <v>2</v>
      </c>
      <c r="GH189">
        <v>1</v>
      </c>
      <c r="GI189">
        <v>2</v>
      </c>
      <c r="GJ189">
        <v>0</v>
      </c>
      <c r="GK189">
        <f>ROUND(R189*(R12)/100,2)</f>
        <v>0</v>
      </c>
      <c r="GL189">
        <f>ROUND(IF(AND(BH189=3,BI189=3,FS189&lt;&gt;0),P189,0),2)</f>
        <v>0</v>
      </c>
      <c r="GM189">
        <f>ROUND(O189+X189+Y189+GK189,2)+GX189</f>
        <v>3758.33</v>
      </c>
      <c r="GN189">
        <f>IF(OR(BI189=0,BI189=1),ROUND(O189+X189+Y189+GK189,2),0)</f>
        <v>0</v>
      </c>
      <c r="GO189">
        <f>IF(BI189=2,ROUND(O189+X189+Y189+GK189,2),0)</f>
        <v>0</v>
      </c>
      <c r="GP189">
        <f>IF(BI189=4,ROUND(O189+X189+Y189+GK189,2)+GX189,0)</f>
        <v>3758.33</v>
      </c>
      <c r="GR189">
        <v>0</v>
      </c>
      <c r="GS189">
        <v>3</v>
      </c>
      <c r="GT189">
        <v>0</v>
      </c>
      <c r="GU189" t="s">
        <v>3</v>
      </c>
      <c r="GV189">
        <f>ROUND((GT189),6)</f>
        <v>0</v>
      </c>
      <c r="GW189">
        <v>1</v>
      </c>
      <c r="GX189">
        <f>ROUND(HC189*I189,2)</f>
        <v>0</v>
      </c>
      <c r="HA189">
        <v>0</v>
      </c>
      <c r="HB189">
        <v>0</v>
      </c>
      <c r="HC189">
        <f>GV189*GW189</f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1</v>
      </c>
      <c r="C190">
        <f>ROW(SmtRes!A22)</f>
        <v>22</v>
      </c>
      <c r="D190">
        <f>ROW(EtalonRes!A22)</f>
        <v>22</v>
      </c>
      <c r="E190" t="s">
        <v>101</v>
      </c>
      <c r="F190" t="s">
        <v>202</v>
      </c>
      <c r="G190" t="s">
        <v>203</v>
      </c>
      <c r="H190" t="s">
        <v>204</v>
      </c>
      <c r="I190">
        <v>4</v>
      </c>
      <c r="J190">
        <v>0</v>
      </c>
      <c r="K190">
        <v>4</v>
      </c>
      <c r="O190">
        <f>ROUND(CP190,2)</f>
        <v>713</v>
      </c>
      <c r="P190">
        <f>ROUND((ROUND((AC190*AW190*I190),2)*BC190),2)</f>
        <v>0</v>
      </c>
      <c r="Q190">
        <f>(ROUND((ROUND(((ET190)*AV190*I190),2)*BB190),2)+ROUND((ROUND(((AE190-(EU190))*AV190*I190),2)*BS190),2))</f>
        <v>0</v>
      </c>
      <c r="R190">
        <f>ROUND((ROUND((AE190*AV190*I190),2)*BS190),2)</f>
        <v>0</v>
      </c>
      <c r="S190">
        <f>ROUND((ROUND((AF190*AV190*I190),2)*BA190),2)</f>
        <v>713</v>
      </c>
      <c r="T190">
        <f>ROUND(CU190*I190,2)</f>
        <v>0</v>
      </c>
      <c r="U190">
        <f>CV190*I190</f>
        <v>1.728</v>
      </c>
      <c r="V190">
        <f>CW190*I190</f>
        <v>0</v>
      </c>
      <c r="W190">
        <f>ROUND(CX190*I190,2)</f>
        <v>0</v>
      </c>
      <c r="X190">
        <f t="shared" si="123"/>
        <v>499.1</v>
      </c>
      <c r="Y190">
        <f t="shared" si="123"/>
        <v>292.33</v>
      </c>
      <c r="AA190">
        <v>109174021</v>
      </c>
      <c r="AB190">
        <f>ROUND((AC190+AD190+AF190),6)</f>
        <v>6.84</v>
      </c>
      <c r="AC190">
        <f>ROUND((ES190),6)</f>
        <v>0</v>
      </c>
      <c r="AD190">
        <f>ROUND((((ET190)-(EU190))+AE190),6)</f>
        <v>0</v>
      </c>
      <c r="AE190">
        <f>ROUND((EU190),6)</f>
        <v>0</v>
      </c>
      <c r="AF190">
        <f>ROUND(((EV190*1.2)),6)</f>
        <v>6.84</v>
      </c>
      <c r="AG190">
        <f>ROUND((AP190),6)</f>
        <v>0</v>
      </c>
      <c r="AH190">
        <f>((EW190*1.2))</f>
        <v>0.432</v>
      </c>
      <c r="AI190">
        <f>(EX190)</f>
        <v>0</v>
      </c>
      <c r="AJ190">
        <f>(AS190)</f>
        <v>0</v>
      </c>
      <c r="AK190">
        <v>5.7</v>
      </c>
      <c r="AL190">
        <v>0</v>
      </c>
      <c r="AM190">
        <v>0</v>
      </c>
      <c r="AN190">
        <v>0</v>
      </c>
      <c r="AO190">
        <v>5.7</v>
      </c>
      <c r="AP190">
        <v>0</v>
      </c>
      <c r="AQ190">
        <v>0.36</v>
      </c>
      <c r="AR190">
        <v>0</v>
      </c>
      <c r="AS190">
        <v>0</v>
      </c>
      <c r="AT190">
        <v>70</v>
      </c>
      <c r="AU190">
        <v>41</v>
      </c>
      <c r="AV190">
        <v>1</v>
      </c>
      <c r="AW190">
        <v>1</v>
      </c>
      <c r="AZ190">
        <v>1</v>
      </c>
      <c r="BA190">
        <v>26.06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4</v>
      </c>
      <c r="BJ190" t="s">
        <v>205</v>
      </c>
      <c r="BM190">
        <v>381</v>
      </c>
      <c r="BN190">
        <v>0</v>
      </c>
      <c r="BO190" t="s">
        <v>3</v>
      </c>
      <c r="BP190">
        <v>0</v>
      </c>
      <c r="BQ190">
        <v>50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70</v>
      </c>
      <c r="CA190">
        <v>41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194</v>
      </c>
      <c r="CO190">
        <v>0</v>
      </c>
      <c r="CP190">
        <f>(P190+Q190+S190)</f>
        <v>713</v>
      </c>
      <c r="CQ190">
        <f>ROUND((ROUND((AC190*AW190*1),2)*BC190),2)</f>
        <v>0</v>
      </c>
      <c r="CR190">
        <f>(ROUND((ROUND(((ET190)*AV190*1),2)*BB190),2)+ROUND((ROUND(((AE190-(EU190))*AV190*1),2)*BS190),2))</f>
        <v>0</v>
      </c>
      <c r="CS190">
        <f>ROUND((ROUND((AE190*AV190*1),2)*BS190),2)</f>
        <v>0</v>
      </c>
      <c r="CT190">
        <f>ROUND((ROUND((AF190*AV190*1),2)*BA190),2)</f>
        <v>178.25</v>
      </c>
      <c r="CU190">
        <f>AG190</f>
        <v>0</v>
      </c>
      <c r="CV190">
        <f>(AH190*AV190)</f>
        <v>0.432</v>
      </c>
      <c r="CW190">
        <f t="shared" si="124"/>
        <v>0</v>
      </c>
      <c r="CX190">
        <f t="shared" si="124"/>
        <v>0</v>
      </c>
      <c r="CY190">
        <f>S190*(BZ190/100)</f>
        <v>499.09999999999997</v>
      </c>
      <c r="CZ190">
        <f>S190*(CA190/100)</f>
        <v>292.33</v>
      </c>
      <c r="DC190" t="s">
        <v>3</v>
      </c>
      <c r="DD190" t="s">
        <v>3</v>
      </c>
      <c r="DE190" t="s">
        <v>3</v>
      </c>
      <c r="DF190" t="s">
        <v>3</v>
      </c>
      <c r="DG190" t="s">
        <v>87</v>
      </c>
      <c r="DH190" t="s">
        <v>3</v>
      </c>
      <c r="DI190" t="s">
        <v>87</v>
      </c>
      <c r="DJ190" t="s">
        <v>3</v>
      </c>
      <c r="DK190" t="s">
        <v>3</v>
      </c>
      <c r="DL190" t="s">
        <v>3</v>
      </c>
      <c r="DM190" t="s">
        <v>3</v>
      </c>
      <c r="DN190">
        <v>75</v>
      </c>
      <c r="DO190">
        <v>70</v>
      </c>
      <c r="DP190">
        <v>1</v>
      </c>
      <c r="DQ190">
        <v>1</v>
      </c>
      <c r="DU190">
        <v>1013</v>
      </c>
      <c r="DV190" t="s">
        <v>204</v>
      </c>
      <c r="DW190" t="s">
        <v>204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94151750</v>
      </c>
      <c r="EF190">
        <v>50</v>
      </c>
      <c r="EG190" t="s">
        <v>190</v>
      </c>
      <c r="EH190">
        <v>0</v>
      </c>
      <c r="EI190" t="s">
        <v>3</v>
      </c>
      <c r="EJ190">
        <v>4</v>
      </c>
      <c r="EK190">
        <v>381</v>
      </c>
      <c r="EL190" t="s">
        <v>195</v>
      </c>
      <c r="EM190" t="s">
        <v>196</v>
      </c>
      <c r="EO190" t="s">
        <v>197</v>
      </c>
      <c r="EQ190">
        <v>131072</v>
      </c>
      <c r="ER190">
        <v>5.7</v>
      </c>
      <c r="ES190">
        <v>0</v>
      </c>
      <c r="ET190">
        <v>0</v>
      </c>
      <c r="EU190">
        <v>0</v>
      </c>
      <c r="EV190">
        <v>5.7</v>
      </c>
      <c r="EW190">
        <v>0.36</v>
      </c>
      <c r="EX190">
        <v>0</v>
      </c>
      <c r="EY190">
        <v>0</v>
      </c>
      <c r="FQ190">
        <v>0</v>
      </c>
      <c r="FR190">
        <f>ROUND(IF(AND(BH190=3,BI190=3),P190,0),2)</f>
        <v>0</v>
      </c>
      <c r="FS190">
        <v>0</v>
      </c>
      <c r="FX190">
        <v>75</v>
      </c>
      <c r="FY190">
        <v>70</v>
      </c>
      <c r="GA190" t="s">
        <v>3</v>
      </c>
      <c r="GD190">
        <v>0</v>
      </c>
      <c r="GF190">
        <v>-119820855</v>
      </c>
      <c r="GG190">
        <v>2</v>
      </c>
      <c r="GH190">
        <v>1</v>
      </c>
      <c r="GI190">
        <v>2</v>
      </c>
      <c r="GJ190">
        <v>0</v>
      </c>
      <c r="GK190">
        <f>ROUND(R190*(R12)/100,2)</f>
        <v>0</v>
      </c>
      <c r="GL190">
        <f>ROUND(IF(AND(BH190=3,BI190=3,FS190&lt;&gt;0),P190,0),2)</f>
        <v>0</v>
      </c>
      <c r="GM190">
        <f>ROUND(O190+X190+Y190+GK190,2)+GX190</f>
        <v>1504.43</v>
      </c>
      <c r="GN190">
        <f>IF(OR(BI190=0,BI190=1),ROUND(O190+X190+Y190+GK190,2),0)</f>
        <v>0</v>
      </c>
      <c r="GO190">
        <f>IF(BI190=2,ROUND(O190+X190+Y190+GK190,2),0)</f>
        <v>0</v>
      </c>
      <c r="GP190">
        <f>IF(BI190=4,ROUND(O190+X190+Y190+GK190,2)+GX190,0)</f>
        <v>1504.43</v>
      </c>
      <c r="GR190">
        <v>0</v>
      </c>
      <c r="GS190">
        <v>3</v>
      </c>
      <c r="GT190">
        <v>0</v>
      </c>
      <c r="GU190" t="s">
        <v>3</v>
      </c>
      <c r="GV190">
        <f>ROUND((GT190),6)</f>
        <v>0</v>
      </c>
      <c r="GW190">
        <v>1</v>
      </c>
      <c r="GX190">
        <f>ROUND(HC190*I190,2)</f>
        <v>0</v>
      </c>
      <c r="HA190">
        <v>0</v>
      </c>
      <c r="HB190">
        <v>0</v>
      </c>
      <c r="HC190">
        <f>GV190*GW190</f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17</v>
      </c>
      <c r="B191">
        <v>1</v>
      </c>
      <c r="C191">
        <f>ROW(SmtRes!A23)</f>
        <v>23</v>
      </c>
      <c r="D191">
        <f>ROW(EtalonRes!A23)</f>
        <v>23</v>
      </c>
      <c r="E191" t="s">
        <v>110</v>
      </c>
      <c r="F191" t="s">
        <v>206</v>
      </c>
      <c r="G191" t="s">
        <v>207</v>
      </c>
      <c r="H191" t="s">
        <v>208</v>
      </c>
      <c r="I191">
        <v>8</v>
      </c>
      <c r="J191">
        <v>0</v>
      </c>
      <c r="K191">
        <v>8</v>
      </c>
      <c r="O191">
        <f>ROUND(CP191,2)</f>
        <v>592.87</v>
      </c>
      <c r="P191">
        <f>ROUND((ROUND((AC191*AW191*I191),2)*BC191),2)</f>
        <v>0</v>
      </c>
      <c r="Q191">
        <f>(ROUND((ROUND(((ET191)*AV191*I191),2)*BB191),2)+ROUND((ROUND(((AE191-(EU191))*AV191*I191),2)*BS191),2))</f>
        <v>0</v>
      </c>
      <c r="R191">
        <f>ROUND((ROUND((AE191*AV191*I191),2)*BS191),2)</f>
        <v>0</v>
      </c>
      <c r="S191">
        <f>ROUND((ROUND((AF191*AV191*I191),2)*BA191),2)</f>
        <v>592.87</v>
      </c>
      <c r="T191">
        <f>ROUND(CU191*I191,2)</f>
        <v>0</v>
      </c>
      <c r="U191">
        <f>CV191*I191</f>
        <v>1.44</v>
      </c>
      <c r="V191">
        <f>CW191*I191</f>
        <v>0</v>
      </c>
      <c r="W191">
        <f>ROUND(CX191*I191,2)</f>
        <v>0</v>
      </c>
      <c r="X191">
        <f t="shared" si="123"/>
        <v>415.01</v>
      </c>
      <c r="Y191">
        <f t="shared" si="123"/>
        <v>243.08</v>
      </c>
      <c r="AA191">
        <v>109174021</v>
      </c>
      <c r="AB191">
        <f>ROUND((AC191+AD191+AF191),6)</f>
        <v>2.8439999999999999</v>
      </c>
      <c r="AC191">
        <f>ROUND((ES191),6)</f>
        <v>0</v>
      </c>
      <c r="AD191">
        <f>ROUND((((ET191)-(EU191))+AE191),6)</f>
        <v>0</v>
      </c>
      <c r="AE191">
        <f>ROUND((EU191),6)</f>
        <v>0</v>
      </c>
      <c r="AF191">
        <f>ROUND(((EV191*1.2)),6)</f>
        <v>2.8439999999999999</v>
      </c>
      <c r="AG191">
        <f>ROUND((AP191),6)</f>
        <v>0</v>
      </c>
      <c r="AH191">
        <f>((EW191*1.2))</f>
        <v>0.18</v>
      </c>
      <c r="AI191">
        <f>(EX191)</f>
        <v>0</v>
      </c>
      <c r="AJ191">
        <f>(AS191)</f>
        <v>0</v>
      </c>
      <c r="AK191">
        <v>2.37</v>
      </c>
      <c r="AL191">
        <v>0</v>
      </c>
      <c r="AM191">
        <v>0</v>
      </c>
      <c r="AN191">
        <v>0</v>
      </c>
      <c r="AO191">
        <v>2.37</v>
      </c>
      <c r="AP191">
        <v>0</v>
      </c>
      <c r="AQ191">
        <v>0.15</v>
      </c>
      <c r="AR191">
        <v>0</v>
      </c>
      <c r="AS191">
        <v>0</v>
      </c>
      <c r="AT191">
        <v>70</v>
      </c>
      <c r="AU191">
        <v>41</v>
      </c>
      <c r="AV191">
        <v>1</v>
      </c>
      <c r="AW191">
        <v>1</v>
      </c>
      <c r="AZ191">
        <v>1</v>
      </c>
      <c r="BA191">
        <v>26.06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4</v>
      </c>
      <c r="BJ191" t="s">
        <v>209</v>
      </c>
      <c r="BM191">
        <v>381</v>
      </c>
      <c r="BN191">
        <v>0</v>
      </c>
      <c r="BO191" t="s">
        <v>3</v>
      </c>
      <c r="BP191">
        <v>0</v>
      </c>
      <c r="BQ191">
        <v>50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70</v>
      </c>
      <c r="CA191">
        <v>41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194</v>
      </c>
      <c r="CO191">
        <v>0</v>
      </c>
      <c r="CP191">
        <f>(P191+Q191+S191)</f>
        <v>592.87</v>
      </c>
      <c r="CQ191">
        <f>ROUND((ROUND((AC191*AW191*1),2)*BC191),2)</f>
        <v>0</v>
      </c>
      <c r="CR191">
        <f>(ROUND((ROUND(((ET191)*AV191*1),2)*BB191),2)+ROUND((ROUND(((AE191-(EU191))*AV191*1),2)*BS191),2))</f>
        <v>0</v>
      </c>
      <c r="CS191">
        <f>ROUND((ROUND((AE191*AV191*1),2)*BS191),2)</f>
        <v>0</v>
      </c>
      <c r="CT191">
        <f>ROUND((ROUND((AF191*AV191*1),2)*BA191),2)</f>
        <v>74.010000000000005</v>
      </c>
      <c r="CU191">
        <f>AG191</f>
        <v>0</v>
      </c>
      <c r="CV191">
        <f>(AH191*AV191)</f>
        <v>0.18</v>
      </c>
      <c r="CW191">
        <f t="shared" si="124"/>
        <v>0</v>
      </c>
      <c r="CX191">
        <f t="shared" si="124"/>
        <v>0</v>
      </c>
      <c r="CY191">
        <f>S191*(BZ191/100)</f>
        <v>415.00899999999996</v>
      </c>
      <c r="CZ191">
        <f>S191*(CA191/100)</f>
        <v>243.07669999999999</v>
      </c>
      <c r="DC191" t="s">
        <v>3</v>
      </c>
      <c r="DD191" t="s">
        <v>3</v>
      </c>
      <c r="DE191" t="s">
        <v>3</v>
      </c>
      <c r="DF191" t="s">
        <v>3</v>
      </c>
      <c r="DG191" t="s">
        <v>87</v>
      </c>
      <c r="DH191" t="s">
        <v>3</v>
      </c>
      <c r="DI191" t="s">
        <v>87</v>
      </c>
      <c r="DJ191" t="s">
        <v>3</v>
      </c>
      <c r="DK191" t="s">
        <v>3</v>
      </c>
      <c r="DL191" t="s">
        <v>3</v>
      </c>
      <c r="DM191" t="s">
        <v>3</v>
      </c>
      <c r="DN191">
        <v>75</v>
      </c>
      <c r="DO191">
        <v>70</v>
      </c>
      <c r="DP191">
        <v>1</v>
      </c>
      <c r="DQ191">
        <v>1</v>
      </c>
      <c r="DU191">
        <v>1013</v>
      </c>
      <c r="DV191" t="s">
        <v>208</v>
      </c>
      <c r="DW191" t="s">
        <v>208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94151750</v>
      </c>
      <c r="EF191">
        <v>50</v>
      </c>
      <c r="EG191" t="s">
        <v>190</v>
      </c>
      <c r="EH191">
        <v>0</v>
      </c>
      <c r="EI191" t="s">
        <v>3</v>
      </c>
      <c r="EJ191">
        <v>4</v>
      </c>
      <c r="EK191">
        <v>381</v>
      </c>
      <c r="EL191" t="s">
        <v>195</v>
      </c>
      <c r="EM191" t="s">
        <v>196</v>
      </c>
      <c r="EO191" t="s">
        <v>197</v>
      </c>
      <c r="EQ191">
        <v>131072</v>
      </c>
      <c r="ER191">
        <v>2.37</v>
      </c>
      <c r="ES191">
        <v>0</v>
      </c>
      <c r="ET191">
        <v>0</v>
      </c>
      <c r="EU191">
        <v>0</v>
      </c>
      <c r="EV191">
        <v>2.37</v>
      </c>
      <c r="EW191">
        <v>0.15</v>
      </c>
      <c r="EX191">
        <v>0</v>
      </c>
      <c r="EY191">
        <v>0</v>
      </c>
      <c r="FQ191">
        <v>0</v>
      </c>
      <c r="FR191">
        <f>ROUND(IF(AND(BH191=3,BI191=3),P191,0),2)</f>
        <v>0</v>
      </c>
      <c r="FS191">
        <v>0</v>
      </c>
      <c r="FX191">
        <v>75</v>
      </c>
      <c r="FY191">
        <v>70</v>
      </c>
      <c r="GA191" t="s">
        <v>3</v>
      </c>
      <c r="GD191">
        <v>0</v>
      </c>
      <c r="GF191">
        <v>1779724524</v>
      </c>
      <c r="GG191">
        <v>2</v>
      </c>
      <c r="GH191">
        <v>1</v>
      </c>
      <c r="GI191">
        <v>2</v>
      </c>
      <c r="GJ191">
        <v>0</v>
      </c>
      <c r="GK191">
        <f>ROUND(R191*(R12)/100,2)</f>
        <v>0</v>
      </c>
      <c r="GL191">
        <f>ROUND(IF(AND(BH191=3,BI191=3,FS191&lt;&gt;0),P191,0),2)</f>
        <v>0</v>
      </c>
      <c r="GM191">
        <f>ROUND(O191+X191+Y191+GK191,2)+GX191</f>
        <v>1250.96</v>
      </c>
      <c r="GN191">
        <f>IF(OR(BI191=0,BI191=1),ROUND(O191+X191+Y191+GK191,2),0)</f>
        <v>0</v>
      </c>
      <c r="GO191">
        <f>IF(BI191=2,ROUND(O191+X191+Y191+GK191,2),0)</f>
        <v>0</v>
      </c>
      <c r="GP191">
        <f>IF(BI191=4,ROUND(O191+X191+Y191+GK191,2)+GX191,0)</f>
        <v>1250.96</v>
      </c>
      <c r="GR191">
        <v>0</v>
      </c>
      <c r="GS191">
        <v>3</v>
      </c>
      <c r="GT191">
        <v>0</v>
      </c>
      <c r="GU191" t="s">
        <v>3</v>
      </c>
      <c r="GV191">
        <f>ROUND((GT191),6)</f>
        <v>0</v>
      </c>
      <c r="GW191">
        <v>1</v>
      </c>
      <c r="GX191">
        <f>ROUND(HC191*I191,2)</f>
        <v>0</v>
      </c>
      <c r="HA191">
        <v>0</v>
      </c>
      <c r="HB191">
        <v>0</v>
      </c>
      <c r="HC191">
        <f>GV191*GW191</f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3" spans="1:206" x14ac:dyDescent="0.2">
      <c r="A193" s="2">
        <v>51</v>
      </c>
      <c r="B193" s="2">
        <f>B184</f>
        <v>1</v>
      </c>
      <c r="C193" s="2">
        <f>A184</f>
        <v>4</v>
      </c>
      <c r="D193" s="2">
        <f>ROW(A184)</f>
        <v>184</v>
      </c>
      <c r="E193" s="2"/>
      <c r="F193" s="2" t="str">
        <f>IF(F184&lt;&gt;"",F184,"")</f>
        <v>Новый раздел</v>
      </c>
      <c r="G193" s="2" t="str">
        <f>IF(G184&lt;&gt;"",G184,"")</f>
        <v>Пусконаладочные работы</v>
      </c>
      <c r="H193" s="2">
        <v>0</v>
      </c>
      <c r="I193" s="2"/>
      <c r="J193" s="2"/>
      <c r="K193" s="2"/>
      <c r="L193" s="2"/>
      <c r="M193" s="2"/>
      <c r="N193" s="2"/>
      <c r="O193" s="2">
        <f t="shared" ref="O193:T193" si="125">ROUND(AB193,2)</f>
        <v>13920.99</v>
      </c>
      <c r="P193" s="2">
        <f t="shared" si="125"/>
        <v>0</v>
      </c>
      <c r="Q193" s="2">
        <f t="shared" si="125"/>
        <v>0</v>
      </c>
      <c r="R193" s="2">
        <f t="shared" si="125"/>
        <v>0</v>
      </c>
      <c r="S193" s="2">
        <f t="shared" si="125"/>
        <v>13920.99</v>
      </c>
      <c r="T193" s="2">
        <f t="shared" si="125"/>
        <v>0</v>
      </c>
      <c r="U193" s="2">
        <f>AH193</f>
        <v>33.408000000000001</v>
      </c>
      <c r="V193" s="2">
        <f>AI193</f>
        <v>0</v>
      </c>
      <c r="W193" s="2">
        <f>ROUND(AJ193,2)</f>
        <v>0</v>
      </c>
      <c r="X193" s="2">
        <f>ROUND(AK193,2)</f>
        <v>9744.69</v>
      </c>
      <c r="Y193" s="2">
        <f>ROUND(AL193,2)</f>
        <v>5707.61</v>
      </c>
      <c r="Z193" s="2"/>
      <c r="AA193" s="2"/>
      <c r="AB193" s="2">
        <f>ROUND(SUMIF(AA188:AA191,"=109174021",O188:O191),2)</f>
        <v>13920.99</v>
      </c>
      <c r="AC193" s="2">
        <f>ROUND(SUMIF(AA188:AA191,"=109174021",P188:P191),2)</f>
        <v>0</v>
      </c>
      <c r="AD193" s="2">
        <f>ROUND(SUMIF(AA188:AA191,"=109174021",Q188:Q191),2)</f>
        <v>0</v>
      </c>
      <c r="AE193" s="2">
        <f>ROUND(SUMIF(AA188:AA191,"=109174021",R188:R191),2)</f>
        <v>0</v>
      </c>
      <c r="AF193" s="2">
        <f>ROUND(SUMIF(AA188:AA191,"=109174021",S188:S191),2)</f>
        <v>13920.99</v>
      </c>
      <c r="AG193" s="2">
        <f>ROUND(SUMIF(AA188:AA191,"=109174021",T188:T191),2)</f>
        <v>0</v>
      </c>
      <c r="AH193" s="2">
        <f>SUMIF(AA188:AA191,"=109174021",U188:U191)</f>
        <v>33.408000000000001</v>
      </c>
      <c r="AI193" s="2">
        <f>SUMIF(AA188:AA191,"=109174021",V188:V191)</f>
        <v>0</v>
      </c>
      <c r="AJ193" s="2">
        <f>ROUND(SUMIF(AA188:AA191,"=109174021",W188:W191),2)</f>
        <v>0</v>
      </c>
      <c r="AK193" s="2">
        <f>ROUND(SUMIF(AA188:AA191,"=109174021",X188:X191),2)</f>
        <v>9744.69</v>
      </c>
      <c r="AL193" s="2">
        <f>ROUND(SUMIF(AA188:AA191,"=109174021",Y188:Y191),2)</f>
        <v>5707.61</v>
      </c>
      <c r="AM193" s="2"/>
      <c r="AN193" s="2"/>
      <c r="AO193" s="2">
        <f t="shared" ref="AO193:BD193" si="126">ROUND(BX193,2)</f>
        <v>0</v>
      </c>
      <c r="AP193" s="2">
        <f t="shared" si="126"/>
        <v>0</v>
      </c>
      <c r="AQ193" s="2">
        <f t="shared" si="126"/>
        <v>0</v>
      </c>
      <c r="AR193" s="2">
        <f t="shared" si="126"/>
        <v>29373.29</v>
      </c>
      <c r="AS193" s="2">
        <f t="shared" si="126"/>
        <v>0</v>
      </c>
      <c r="AT193" s="2">
        <f t="shared" si="126"/>
        <v>0</v>
      </c>
      <c r="AU193" s="2">
        <f t="shared" si="126"/>
        <v>29373.29</v>
      </c>
      <c r="AV193" s="2">
        <f t="shared" si="126"/>
        <v>0</v>
      </c>
      <c r="AW193" s="2">
        <f t="shared" si="126"/>
        <v>0</v>
      </c>
      <c r="AX193" s="2">
        <f t="shared" si="126"/>
        <v>0</v>
      </c>
      <c r="AY193" s="2">
        <f t="shared" si="126"/>
        <v>0</v>
      </c>
      <c r="AZ193" s="2">
        <f t="shared" si="126"/>
        <v>0</v>
      </c>
      <c r="BA193" s="2">
        <f t="shared" si="126"/>
        <v>0</v>
      </c>
      <c r="BB193" s="2">
        <f t="shared" si="126"/>
        <v>0</v>
      </c>
      <c r="BC193" s="2">
        <f t="shared" si="126"/>
        <v>0</v>
      </c>
      <c r="BD193" s="2">
        <f t="shared" si="126"/>
        <v>0</v>
      </c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>
        <f>ROUND(SUMIF(AA188:AA191,"=109174021",FQ188:FQ191),2)</f>
        <v>0</v>
      </c>
      <c r="BY193" s="2">
        <f>ROUND(SUMIF(AA188:AA191,"=109174021",FR188:FR191),2)</f>
        <v>0</v>
      </c>
      <c r="BZ193" s="2">
        <f>ROUND(SUMIF(AA188:AA191,"=109174021",GL188:GL191),2)</f>
        <v>0</v>
      </c>
      <c r="CA193" s="2">
        <f>ROUND(SUMIF(AA188:AA191,"=109174021",GM188:GM191),2)</f>
        <v>29373.29</v>
      </c>
      <c r="CB193" s="2">
        <f>ROUND(SUMIF(AA188:AA191,"=109174021",GN188:GN191),2)</f>
        <v>0</v>
      </c>
      <c r="CC193" s="2">
        <f>ROUND(SUMIF(AA188:AA191,"=109174021",GO188:GO191),2)</f>
        <v>0</v>
      </c>
      <c r="CD193" s="2">
        <f>ROUND(SUMIF(AA188:AA191,"=109174021",GP188:GP191),2)</f>
        <v>29373.29</v>
      </c>
      <c r="CE193" s="2">
        <f>AC193-BX193</f>
        <v>0</v>
      </c>
      <c r="CF193" s="2">
        <f>AC193-BY193</f>
        <v>0</v>
      </c>
      <c r="CG193" s="2">
        <f>BX193-BZ193</f>
        <v>0</v>
      </c>
      <c r="CH193" s="2">
        <f>AC193-BX193-BY193+BZ193</f>
        <v>0</v>
      </c>
      <c r="CI193" s="2">
        <f>BY193-BZ193</f>
        <v>0</v>
      </c>
      <c r="CJ193" s="2">
        <f>ROUND(SUMIF(AA188:AA191,"=109174021",GX188:GX191),2)</f>
        <v>0</v>
      </c>
      <c r="CK193" s="2">
        <f>ROUND(SUMIF(AA188:AA191,"=109174021",GY188:GY191),2)</f>
        <v>0</v>
      </c>
      <c r="CL193" s="2">
        <f>ROUND(SUMIF(AA188:AA191,"=109174021",GZ188:GZ191),2)</f>
        <v>0</v>
      </c>
      <c r="CM193" s="2">
        <f>ROUND(SUMIF(AA188:AA191,"=109174021",HD188:HD191),2)</f>
        <v>0</v>
      </c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>
        <v>0</v>
      </c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201</v>
      </c>
      <c r="F195" s="4">
        <f>ROUND(Source!O193,O195)</f>
        <v>13920.99</v>
      </c>
      <c r="G195" s="4" t="s">
        <v>28</v>
      </c>
      <c r="H195" s="4" t="s">
        <v>29</v>
      </c>
      <c r="I195" s="4"/>
      <c r="J195" s="4"/>
      <c r="K195" s="4">
        <v>201</v>
      </c>
      <c r="L195" s="4">
        <v>1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13920.99</v>
      </c>
      <c r="X195" s="4">
        <v>1</v>
      </c>
      <c r="Y195" s="4">
        <v>13920.99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202</v>
      </c>
      <c r="F196" s="4">
        <f>ROUND(Source!P193,O196)</f>
        <v>0</v>
      </c>
      <c r="G196" s="4" t="s">
        <v>30</v>
      </c>
      <c r="H196" s="4" t="s">
        <v>31</v>
      </c>
      <c r="I196" s="4"/>
      <c r="J196" s="4"/>
      <c r="K196" s="4">
        <v>202</v>
      </c>
      <c r="L196" s="4">
        <v>2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222</v>
      </c>
      <c r="F197" s="4">
        <f>ROUND(Source!AO193,O197)</f>
        <v>0</v>
      </c>
      <c r="G197" s="4" t="s">
        <v>32</v>
      </c>
      <c r="H197" s="4" t="s">
        <v>33</v>
      </c>
      <c r="I197" s="4"/>
      <c r="J197" s="4"/>
      <c r="K197" s="4">
        <v>222</v>
      </c>
      <c r="L197" s="4">
        <v>3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225</v>
      </c>
      <c r="F198" s="4">
        <f>ROUND(Source!AV193,O198)</f>
        <v>0</v>
      </c>
      <c r="G198" s="4" t="s">
        <v>34</v>
      </c>
      <c r="H198" s="4" t="s">
        <v>35</v>
      </c>
      <c r="I198" s="4"/>
      <c r="J198" s="4"/>
      <c r="K198" s="4">
        <v>225</v>
      </c>
      <c r="L198" s="4">
        <v>4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226</v>
      </c>
      <c r="F199" s="4">
        <f>ROUND(Source!AW193,O199)</f>
        <v>0</v>
      </c>
      <c r="G199" s="4" t="s">
        <v>36</v>
      </c>
      <c r="H199" s="4" t="s">
        <v>37</v>
      </c>
      <c r="I199" s="4"/>
      <c r="J199" s="4"/>
      <c r="K199" s="4">
        <v>226</v>
      </c>
      <c r="L199" s="4">
        <v>5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227</v>
      </c>
      <c r="F200" s="4">
        <f>ROUND(Source!AX193,O200)</f>
        <v>0</v>
      </c>
      <c r="G200" s="4" t="s">
        <v>38</v>
      </c>
      <c r="H200" s="4" t="s">
        <v>39</v>
      </c>
      <c r="I200" s="4"/>
      <c r="J200" s="4"/>
      <c r="K200" s="4">
        <v>227</v>
      </c>
      <c r="L200" s="4">
        <v>6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228</v>
      </c>
      <c r="F201" s="4">
        <f>ROUND(Source!AY193,O201)</f>
        <v>0</v>
      </c>
      <c r="G201" s="4" t="s">
        <v>40</v>
      </c>
      <c r="H201" s="4" t="s">
        <v>41</v>
      </c>
      <c r="I201" s="4"/>
      <c r="J201" s="4"/>
      <c r="K201" s="4">
        <v>228</v>
      </c>
      <c r="L201" s="4">
        <v>7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216</v>
      </c>
      <c r="F202" s="4">
        <f>ROUND(Source!AP193,O202)</f>
        <v>0</v>
      </c>
      <c r="G202" s="4" t="s">
        <v>42</v>
      </c>
      <c r="H202" s="4" t="s">
        <v>43</v>
      </c>
      <c r="I202" s="4"/>
      <c r="J202" s="4"/>
      <c r="K202" s="4">
        <v>216</v>
      </c>
      <c r="L202" s="4">
        <v>8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223</v>
      </c>
      <c r="F203" s="4">
        <f>ROUND(Source!AQ193,O203)</f>
        <v>0</v>
      </c>
      <c r="G203" s="4" t="s">
        <v>44</v>
      </c>
      <c r="H203" s="4" t="s">
        <v>45</v>
      </c>
      <c r="I203" s="4"/>
      <c r="J203" s="4"/>
      <c r="K203" s="4">
        <v>223</v>
      </c>
      <c r="L203" s="4">
        <v>9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229</v>
      </c>
      <c r="F204" s="4">
        <f>ROUND(Source!AZ193,O204)</f>
        <v>0</v>
      </c>
      <c r="G204" s="4" t="s">
        <v>46</v>
      </c>
      <c r="H204" s="4" t="s">
        <v>47</v>
      </c>
      <c r="I204" s="4"/>
      <c r="J204" s="4"/>
      <c r="K204" s="4">
        <v>229</v>
      </c>
      <c r="L204" s="4">
        <v>10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203</v>
      </c>
      <c r="F205" s="4">
        <f>ROUND(Source!Q193,O205)</f>
        <v>0</v>
      </c>
      <c r="G205" s="4" t="s">
        <v>48</v>
      </c>
      <c r="H205" s="4" t="s">
        <v>49</v>
      </c>
      <c r="I205" s="4"/>
      <c r="J205" s="4"/>
      <c r="K205" s="4">
        <v>203</v>
      </c>
      <c r="L205" s="4">
        <v>11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231</v>
      </c>
      <c r="F206" s="4">
        <f>ROUND(Source!BB193,O206)</f>
        <v>0</v>
      </c>
      <c r="G206" s="4" t="s">
        <v>50</v>
      </c>
      <c r="H206" s="4" t="s">
        <v>51</v>
      </c>
      <c r="I206" s="4"/>
      <c r="J206" s="4"/>
      <c r="K206" s="4">
        <v>231</v>
      </c>
      <c r="L206" s="4">
        <v>12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204</v>
      </c>
      <c r="F207" s="4">
        <f>ROUND(Source!R193,O207)</f>
        <v>0</v>
      </c>
      <c r="G207" s="4" t="s">
        <v>52</v>
      </c>
      <c r="H207" s="4" t="s">
        <v>53</v>
      </c>
      <c r="I207" s="4"/>
      <c r="J207" s="4"/>
      <c r="K207" s="4">
        <v>204</v>
      </c>
      <c r="L207" s="4">
        <v>13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205</v>
      </c>
      <c r="F208" s="4">
        <f>ROUND(Source!S193,O208)</f>
        <v>13920.99</v>
      </c>
      <c r="G208" s="4" t="s">
        <v>54</v>
      </c>
      <c r="H208" s="4" t="s">
        <v>55</v>
      </c>
      <c r="I208" s="4"/>
      <c r="J208" s="4"/>
      <c r="K208" s="4">
        <v>205</v>
      </c>
      <c r="L208" s="4">
        <v>14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13920.99</v>
      </c>
      <c r="X208" s="4">
        <v>1</v>
      </c>
      <c r="Y208" s="4">
        <v>13920.99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232</v>
      </c>
      <c r="F209" s="4">
        <f>ROUND(Source!BC193,O209)</f>
        <v>0</v>
      </c>
      <c r="G209" s="4" t="s">
        <v>56</v>
      </c>
      <c r="H209" s="4" t="s">
        <v>57</v>
      </c>
      <c r="I209" s="4"/>
      <c r="J209" s="4"/>
      <c r="K209" s="4">
        <v>232</v>
      </c>
      <c r="L209" s="4">
        <v>15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214</v>
      </c>
      <c r="F210" s="4">
        <f>ROUND(Source!AS193,O210)</f>
        <v>0</v>
      </c>
      <c r="G210" s="4" t="s">
        <v>58</v>
      </c>
      <c r="H210" s="4" t="s">
        <v>59</v>
      </c>
      <c r="I210" s="4"/>
      <c r="J210" s="4"/>
      <c r="K210" s="4">
        <v>214</v>
      </c>
      <c r="L210" s="4">
        <v>16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215</v>
      </c>
      <c r="F211" s="4">
        <f>ROUND(Source!AT193,O211)</f>
        <v>0</v>
      </c>
      <c r="G211" s="4" t="s">
        <v>60</v>
      </c>
      <c r="H211" s="4" t="s">
        <v>61</v>
      </c>
      <c r="I211" s="4"/>
      <c r="J211" s="4"/>
      <c r="K211" s="4">
        <v>215</v>
      </c>
      <c r="L211" s="4">
        <v>17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217</v>
      </c>
      <c r="F212" s="4">
        <f>ROUND(Source!AU193,O212)</f>
        <v>29373.29</v>
      </c>
      <c r="G212" s="4" t="s">
        <v>62</v>
      </c>
      <c r="H212" s="4" t="s">
        <v>63</v>
      </c>
      <c r="I212" s="4"/>
      <c r="J212" s="4"/>
      <c r="K212" s="4">
        <v>217</v>
      </c>
      <c r="L212" s="4">
        <v>18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29373.29</v>
      </c>
      <c r="X212" s="4">
        <v>1</v>
      </c>
      <c r="Y212" s="4">
        <v>29373.29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230</v>
      </c>
      <c r="F213" s="4">
        <f>ROUND(Source!BA193,O213)</f>
        <v>0</v>
      </c>
      <c r="G213" s="4" t="s">
        <v>64</v>
      </c>
      <c r="H213" s="4" t="s">
        <v>65</v>
      </c>
      <c r="I213" s="4"/>
      <c r="J213" s="4"/>
      <c r="K213" s="4">
        <v>230</v>
      </c>
      <c r="L213" s="4">
        <v>19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206</v>
      </c>
      <c r="F214" s="4">
        <f>ROUND(Source!T193,O214)</f>
        <v>0</v>
      </c>
      <c r="G214" s="4" t="s">
        <v>66</v>
      </c>
      <c r="H214" s="4" t="s">
        <v>67</v>
      </c>
      <c r="I214" s="4"/>
      <c r="J214" s="4"/>
      <c r="K214" s="4">
        <v>206</v>
      </c>
      <c r="L214" s="4">
        <v>20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207</v>
      </c>
      <c r="F215" s="4">
        <f>Source!U193</f>
        <v>33.408000000000001</v>
      </c>
      <c r="G215" s="4" t="s">
        <v>68</v>
      </c>
      <c r="H215" s="4" t="s">
        <v>69</v>
      </c>
      <c r="I215" s="4"/>
      <c r="J215" s="4"/>
      <c r="K215" s="4">
        <v>207</v>
      </c>
      <c r="L215" s="4">
        <v>21</v>
      </c>
      <c r="M215" s="4">
        <v>3</v>
      </c>
      <c r="N215" s="4" t="s">
        <v>3</v>
      </c>
      <c r="O215" s="4">
        <v>-1</v>
      </c>
      <c r="P215" s="4"/>
      <c r="Q215" s="4"/>
      <c r="R215" s="4"/>
      <c r="S215" s="4"/>
      <c r="T215" s="4"/>
      <c r="U215" s="4"/>
      <c r="V215" s="4"/>
      <c r="W215" s="4">
        <v>33.408000000000001</v>
      </c>
      <c r="X215" s="4">
        <v>1</v>
      </c>
      <c r="Y215" s="4">
        <v>33.408000000000001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208</v>
      </c>
      <c r="F216" s="4">
        <f>Source!V193</f>
        <v>0</v>
      </c>
      <c r="G216" s="4" t="s">
        <v>70</v>
      </c>
      <c r="H216" s="4" t="s">
        <v>71</v>
      </c>
      <c r="I216" s="4"/>
      <c r="J216" s="4"/>
      <c r="K216" s="4">
        <v>208</v>
      </c>
      <c r="L216" s="4">
        <v>22</v>
      </c>
      <c r="M216" s="4">
        <v>3</v>
      </c>
      <c r="N216" s="4" t="s">
        <v>3</v>
      </c>
      <c r="O216" s="4">
        <v>-1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209</v>
      </c>
      <c r="F217" s="4">
        <f>ROUND(Source!W193,O217)</f>
        <v>0</v>
      </c>
      <c r="G217" s="4" t="s">
        <v>72</v>
      </c>
      <c r="H217" s="4" t="s">
        <v>73</v>
      </c>
      <c r="I217" s="4"/>
      <c r="J217" s="4"/>
      <c r="K217" s="4">
        <v>209</v>
      </c>
      <c r="L217" s="4">
        <v>23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233</v>
      </c>
      <c r="F218" s="4">
        <f>ROUND(Source!BD193,O218)</f>
        <v>0</v>
      </c>
      <c r="G218" s="4" t="s">
        <v>74</v>
      </c>
      <c r="H218" s="4" t="s">
        <v>75</v>
      </c>
      <c r="I218" s="4"/>
      <c r="J218" s="4"/>
      <c r="K218" s="4">
        <v>233</v>
      </c>
      <c r="L218" s="4">
        <v>24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210</v>
      </c>
      <c r="F219" s="4">
        <f>ROUND(Source!X193,O219)</f>
        <v>9744.69</v>
      </c>
      <c r="G219" s="4" t="s">
        <v>76</v>
      </c>
      <c r="H219" s="4" t="s">
        <v>77</v>
      </c>
      <c r="I219" s="4"/>
      <c r="J219" s="4"/>
      <c r="K219" s="4">
        <v>210</v>
      </c>
      <c r="L219" s="4">
        <v>25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9744.69</v>
      </c>
      <c r="X219" s="4">
        <v>1</v>
      </c>
      <c r="Y219" s="4">
        <v>9744.69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211</v>
      </c>
      <c r="F220" s="4">
        <f>ROUND(Source!Y193,O220)</f>
        <v>5707.61</v>
      </c>
      <c r="G220" s="4" t="s">
        <v>78</v>
      </c>
      <c r="H220" s="4" t="s">
        <v>79</v>
      </c>
      <c r="I220" s="4"/>
      <c r="J220" s="4"/>
      <c r="K220" s="4">
        <v>211</v>
      </c>
      <c r="L220" s="4">
        <v>26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5707.61</v>
      </c>
      <c r="X220" s="4">
        <v>1</v>
      </c>
      <c r="Y220" s="4">
        <v>5707.61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224</v>
      </c>
      <c r="F221" s="4">
        <f>ROUND(Source!AR193,O221)</f>
        <v>29373.29</v>
      </c>
      <c r="G221" s="4" t="s">
        <v>80</v>
      </c>
      <c r="H221" s="4" t="s">
        <v>81</v>
      </c>
      <c r="I221" s="4"/>
      <c r="J221" s="4"/>
      <c r="K221" s="4">
        <v>224</v>
      </c>
      <c r="L221" s="4">
        <v>27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29373.29</v>
      </c>
      <c r="X221" s="4">
        <v>1</v>
      </c>
      <c r="Y221" s="4">
        <v>29373.29</v>
      </c>
      <c r="Z221" s="4"/>
      <c r="AA221" s="4"/>
      <c r="AB221" s="4"/>
    </row>
    <row r="223" spans="1:206" x14ac:dyDescent="0.2">
      <c r="A223" s="2">
        <v>51</v>
      </c>
      <c r="B223" s="2">
        <f>B20</f>
        <v>1</v>
      </c>
      <c r="C223" s="2">
        <f>A20</f>
        <v>3</v>
      </c>
      <c r="D223" s="2">
        <f>ROW(A20)</f>
        <v>20</v>
      </c>
      <c r="E223" s="2"/>
      <c r="F223" s="2" t="str">
        <f>IF(F20&lt;&gt;"",F20,"")</f>
        <v>Новая локальная смета</v>
      </c>
      <c r="G223" s="2" t="str">
        <f>IF(G20&lt;&gt;"",G20,"")</f>
        <v>Новая локальная смета</v>
      </c>
      <c r="H223" s="2">
        <v>0</v>
      </c>
      <c r="I223" s="2"/>
      <c r="J223" s="2"/>
      <c r="K223" s="2"/>
      <c r="L223" s="2"/>
      <c r="M223" s="2"/>
      <c r="N223" s="2"/>
      <c r="O223" s="2">
        <f t="shared" ref="O223:T223" si="127">ROUND(O30+O75+O118+O154+O193+AB223,2)</f>
        <v>347333.81</v>
      </c>
      <c r="P223" s="2">
        <f t="shared" si="127"/>
        <v>277752.37</v>
      </c>
      <c r="Q223" s="2">
        <f t="shared" si="127"/>
        <v>7660.52</v>
      </c>
      <c r="R223" s="2">
        <f t="shared" si="127"/>
        <v>3061.26</v>
      </c>
      <c r="S223" s="2">
        <f t="shared" si="127"/>
        <v>61920.92</v>
      </c>
      <c r="T223" s="2">
        <f t="shared" si="127"/>
        <v>0</v>
      </c>
      <c r="U223" s="2">
        <f>U30+U75+U118+U154+U193+AH223</f>
        <v>177.68733607679997</v>
      </c>
      <c r="V223" s="2">
        <f>V30+V75+V118+V154+V193+AI223</f>
        <v>0</v>
      </c>
      <c r="W223" s="2">
        <f>ROUND(W30+W75+W118+W154+W193+AJ223,2)</f>
        <v>0</v>
      </c>
      <c r="X223" s="2">
        <f>ROUND(X30+X75+X118+X154+X193+AK223,2)</f>
        <v>53341.64</v>
      </c>
      <c r="Y223" s="2">
        <f>ROUND(Y30+Y75+Y118+Y154+Y193+AL223,2)</f>
        <v>26280.32</v>
      </c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>
        <f t="shared" ref="AO223:BD223" si="128">ROUND(AO30+AO75+AO118+AO154+AO193+BX223,2)</f>
        <v>0</v>
      </c>
      <c r="AP223" s="2">
        <f t="shared" si="128"/>
        <v>97378.74</v>
      </c>
      <c r="AQ223" s="2">
        <f t="shared" si="128"/>
        <v>0</v>
      </c>
      <c r="AR223" s="2">
        <f t="shared" si="128"/>
        <v>431853.78</v>
      </c>
      <c r="AS223" s="2">
        <f t="shared" si="128"/>
        <v>18375.98</v>
      </c>
      <c r="AT223" s="2">
        <f t="shared" si="128"/>
        <v>286725.77</v>
      </c>
      <c r="AU223" s="2">
        <f t="shared" si="128"/>
        <v>29373.29</v>
      </c>
      <c r="AV223" s="2">
        <f t="shared" si="128"/>
        <v>277752.37</v>
      </c>
      <c r="AW223" s="2">
        <f t="shared" si="128"/>
        <v>180373.63</v>
      </c>
      <c r="AX223" s="2">
        <f t="shared" si="128"/>
        <v>0</v>
      </c>
      <c r="AY223" s="2">
        <f t="shared" si="128"/>
        <v>180373.63</v>
      </c>
      <c r="AZ223" s="2">
        <f t="shared" si="128"/>
        <v>97378.74</v>
      </c>
      <c r="BA223" s="2">
        <f t="shared" si="128"/>
        <v>0</v>
      </c>
      <c r="BB223" s="2">
        <f t="shared" si="128"/>
        <v>0</v>
      </c>
      <c r="BC223" s="2">
        <f t="shared" si="128"/>
        <v>0</v>
      </c>
      <c r="BD223" s="2">
        <f t="shared" si="128"/>
        <v>0</v>
      </c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>
        <v>0</v>
      </c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201</v>
      </c>
      <c r="F225" s="4">
        <f>ROUND(Source!O223,O225)</f>
        <v>347333.81</v>
      </c>
      <c r="G225" s="4" t="s">
        <v>28</v>
      </c>
      <c r="H225" s="4" t="s">
        <v>29</v>
      </c>
      <c r="I225" s="4"/>
      <c r="J225" s="4"/>
      <c r="K225" s="4">
        <v>201</v>
      </c>
      <c r="L225" s="4">
        <v>1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347333.81</v>
      </c>
      <c r="X225" s="4">
        <v>1</v>
      </c>
      <c r="Y225" s="4">
        <v>347333.81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202</v>
      </c>
      <c r="F226" s="4">
        <f>ROUND(Source!P223,O226)</f>
        <v>277752.37</v>
      </c>
      <c r="G226" s="4" t="s">
        <v>30</v>
      </c>
      <c r="H226" s="4" t="s">
        <v>31</v>
      </c>
      <c r="I226" s="4"/>
      <c r="J226" s="4"/>
      <c r="K226" s="4">
        <v>202</v>
      </c>
      <c r="L226" s="4">
        <v>2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277752.37</v>
      </c>
      <c r="X226" s="4">
        <v>1</v>
      </c>
      <c r="Y226" s="4">
        <v>277752.37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222</v>
      </c>
      <c r="F227" s="4">
        <f>ROUND(Source!AO223,O227)</f>
        <v>0</v>
      </c>
      <c r="G227" s="4" t="s">
        <v>32</v>
      </c>
      <c r="H227" s="4" t="s">
        <v>33</v>
      </c>
      <c r="I227" s="4"/>
      <c r="J227" s="4"/>
      <c r="K227" s="4">
        <v>222</v>
      </c>
      <c r="L227" s="4">
        <v>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225</v>
      </c>
      <c r="F228" s="4">
        <f>ROUND(Source!AV223,O228)</f>
        <v>277752.37</v>
      </c>
      <c r="G228" s="4" t="s">
        <v>34</v>
      </c>
      <c r="H228" s="4" t="s">
        <v>35</v>
      </c>
      <c r="I228" s="4"/>
      <c r="J228" s="4"/>
      <c r="K228" s="4">
        <v>225</v>
      </c>
      <c r="L228" s="4">
        <v>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277752.37</v>
      </c>
      <c r="X228" s="4">
        <v>1</v>
      </c>
      <c r="Y228" s="4">
        <v>277752.37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226</v>
      </c>
      <c r="F229" s="4">
        <f>ROUND(Source!AW223,O229)</f>
        <v>180373.63</v>
      </c>
      <c r="G229" s="4" t="s">
        <v>36</v>
      </c>
      <c r="H229" s="4" t="s">
        <v>37</v>
      </c>
      <c r="I229" s="4"/>
      <c r="J229" s="4"/>
      <c r="K229" s="4">
        <v>226</v>
      </c>
      <c r="L229" s="4">
        <v>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180373.63</v>
      </c>
      <c r="X229" s="4">
        <v>1</v>
      </c>
      <c r="Y229" s="4">
        <v>180373.63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227</v>
      </c>
      <c r="F230" s="4">
        <f>ROUND(Source!AX223,O230)</f>
        <v>0</v>
      </c>
      <c r="G230" s="4" t="s">
        <v>38</v>
      </c>
      <c r="H230" s="4" t="s">
        <v>39</v>
      </c>
      <c r="I230" s="4"/>
      <c r="J230" s="4"/>
      <c r="K230" s="4">
        <v>227</v>
      </c>
      <c r="L230" s="4">
        <v>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228</v>
      </c>
      <c r="F231" s="4">
        <f>ROUND(Source!AY223,O231)</f>
        <v>180373.63</v>
      </c>
      <c r="G231" s="4" t="s">
        <v>40</v>
      </c>
      <c r="H231" s="4" t="s">
        <v>41</v>
      </c>
      <c r="I231" s="4"/>
      <c r="J231" s="4"/>
      <c r="K231" s="4">
        <v>228</v>
      </c>
      <c r="L231" s="4">
        <v>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180373.63</v>
      </c>
      <c r="X231" s="4">
        <v>1</v>
      </c>
      <c r="Y231" s="4">
        <v>180373.63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216</v>
      </c>
      <c r="F232" s="4">
        <f>ROUND(Source!AP223,O232)</f>
        <v>97378.74</v>
      </c>
      <c r="G232" s="4" t="s">
        <v>42</v>
      </c>
      <c r="H232" s="4" t="s">
        <v>43</v>
      </c>
      <c r="I232" s="4"/>
      <c r="J232" s="4"/>
      <c r="K232" s="4">
        <v>216</v>
      </c>
      <c r="L232" s="4">
        <v>8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97378.74</v>
      </c>
      <c r="X232" s="4">
        <v>1</v>
      </c>
      <c r="Y232" s="4">
        <v>97378.74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223</v>
      </c>
      <c r="F233" s="4">
        <f>ROUND(Source!AQ223,O233)</f>
        <v>0</v>
      </c>
      <c r="G233" s="4" t="s">
        <v>44</v>
      </c>
      <c r="H233" s="4" t="s">
        <v>45</v>
      </c>
      <c r="I233" s="4"/>
      <c r="J233" s="4"/>
      <c r="K233" s="4">
        <v>223</v>
      </c>
      <c r="L233" s="4">
        <v>9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229</v>
      </c>
      <c r="F234" s="4">
        <f>ROUND(Source!AZ223,O234)</f>
        <v>97378.74</v>
      </c>
      <c r="G234" s="4" t="s">
        <v>46</v>
      </c>
      <c r="H234" s="4" t="s">
        <v>47</v>
      </c>
      <c r="I234" s="4"/>
      <c r="J234" s="4"/>
      <c r="K234" s="4">
        <v>229</v>
      </c>
      <c r="L234" s="4">
        <v>10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97378.74</v>
      </c>
      <c r="X234" s="4">
        <v>1</v>
      </c>
      <c r="Y234" s="4">
        <v>97378.74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203</v>
      </c>
      <c r="F235" s="4">
        <f>ROUND(Source!Q223,O235)</f>
        <v>7660.52</v>
      </c>
      <c r="G235" s="4" t="s">
        <v>48</v>
      </c>
      <c r="H235" s="4" t="s">
        <v>49</v>
      </c>
      <c r="I235" s="4"/>
      <c r="J235" s="4"/>
      <c r="K235" s="4">
        <v>203</v>
      </c>
      <c r="L235" s="4">
        <v>11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7660.52</v>
      </c>
      <c r="X235" s="4">
        <v>1</v>
      </c>
      <c r="Y235" s="4">
        <v>7660.52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231</v>
      </c>
      <c r="F236" s="4">
        <f>ROUND(Source!BB223,O236)</f>
        <v>0</v>
      </c>
      <c r="G236" s="4" t="s">
        <v>50</v>
      </c>
      <c r="H236" s="4" t="s">
        <v>51</v>
      </c>
      <c r="I236" s="4"/>
      <c r="J236" s="4"/>
      <c r="K236" s="4">
        <v>231</v>
      </c>
      <c r="L236" s="4">
        <v>12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204</v>
      </c>
      <c r="F237" s="4">
        <f>ROUND(Source!R223,O237)</f>
        <v>3061.26</v>
      </c>
      <c r="G237" s="4" t="s">
        <v>52</v>
      </c>
      <c r="H237" s="4" t="s">
        <v>53</v>
      </c>
      <c r="I237" s="4"/>
      <c r="J237" s="4"/>
      <c r="K237" s="4">
        <v>204</v>
      </c>
      <c r="L237" s="4">
        <v>13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3061.26</v>
      </c>
      <c r="X237" s="4">
        <v>1</v>
      </c>
      <c r="Y237" s="4">
        <v>3061.26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205</v>
      </c>
      <c r="F238" s="4">
        <f>ROUND(Source!S223,O238)</f>
        <v>61920.92</v>
      </c>
      <c r="G238" s="4" t="s">
        <v>54</v>
      </c>
      <c r="H238" s="4" t="s">
        <v>55</v>
      </c>
      <c r="I238" s="4"/>
      <c r="J238" s="4"/>
      <c r="K238" s="4">
        <v>205</v>
      </c>
      <c r="L238" s="4">
        <v>14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61920.92</v>
      </c>
      <c r="X238" s="4">
        <v>1</v>
      </c>
      <c r="Y238" s="4">
        <v>61920.92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232</v>
      </c>
      <c r="F239" s="4">
        <f>ROUND(Source!BC223,O239)</f>
        <v>0</v>
      </c>
      <c r="G239" s="4" t="s">
        <v>56</v>
      </c>
      <c r="H239" s="4" t="s">
        <v>57</v>
      </c>
      <c r="I239" s="4"/>
      <c r="J239" s="4"/>
      <c r="K239" s="4">
        <v>232</v>
      </c>
      <c r="L239" s="4">
        <v>15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214</v>
      </c>
      <c r="F240" s="4">
        <f>ROUND(Source!AS223,O240)</f>
        <v>18375.98</v>
      </c>
      <c r="G240" s="4" t="s">
        <v>58</v>
      </c>
      <c r="H240" s="4" t="s">
        <v>59</v>
      </c>
      <c r="I240" s="4"/>
      <c r="J240" s="4"/>
      <c r="K240" s="4">
        <v>214</v>
      </c>
      <c r="L240" s="4">
        <v>16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18375.98</v>
      </c>
      <c r="X240" s="4">
        <v>1</v>
      </c>
      <c r="Y240" s="4">
        <v>18375.98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215</v>
      </c>
      <c r="F241" s="4">
        <f>ROUND(Source!AT223,O241)</f>
        <v>286725.77</v>
      </c>
      <c r="G241" s="4" t="s">
        <v>60</v>
      </c>
      <c r="H241" s="4" t="s">
        <v>61</v>
      </c>
      <c r="I241" s="4"/>
      <c r="J241" s="4"/>
      <c r="K241" s="4">
        <v>215</v>
      </c>
      <c r="L241" s="4">
        <v>17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286725.77</v>
      </c>
      <c r="X241" s="4">
        <v>1</v>
      </c>
      <c r="Y241" s="4">
        <v>286725.77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217</v>
      </c>
      <c r="F242" s="4">
        <f>ROUND(Source!AU223,O242)</f>
        <v>29373.29</v>
      </c>
      <c r="G242" s="4" t="s">
        <v>62</v>
      </c>
      <c r="H242" s="4" t="s">
        <v>63</v>
      </c>
      <c r="I242" s="4"/>
      <c r="J242" s="4"/>
      <c r="K242" s="4">
        <v>217</v>
      </c>
      <c r="L242" s="4">
        <v>18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29373.29</v>
      </c>
      <c r="X242" s="4">
        <v>1</v>
      </c>
      <c r="Y242" s="4">
        <v>29373.29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230</v>
      </c>
      <c r="F243" s="4">
        <f>ROUND(Source!BA223,O243)</f>
        <v>0</v>
      </c>
      <c r="G243" s="4" t="s">
        <v>64</v>
      </c>
      <c r="H243" s="4" t="s">
        <v>65</v>
      </c>
      <c r="I243" s="4"/>
      <c r="J243" s="4"/>
      <c r="K243" s="4">
        <v>230</v>
      </c>
      <c r="L243" s="4">
        <v>19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206</v>
      </c>
      <c r="F244" s="4">
        <f>ROUND(Source!T223,O244)</f>
        <v>0</v>
      </c>
      <c r="G244" s="4" t="s">
        <v>66</v>
      </c>
      <c r="H244" s="4" t="s">
        <v>67</v>
      </c>
      <c r="I244" s="4"/>
      <c r="J244" s="4"/>
      <c r="K244" s="4">
        <v>206</v>
      </c>
      <c r="L244" s="4">
        <v>20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207</v>
      </c>
      <c r="F245" s="4">
        <f>Source!U223</f>
        <v>177.68733607679997</v>
      </c>
      <c r="G245" s="4" t="s">
        <v>68</v>
      </c>
      <c r="H245" s="4" t="s">
        <v>69</v>
      </c>
      <c r="I245" s="4"/>
      <c r="J245" s="4"/>
      <c r="K245" s="4">
        <v>207</v>
      </c>
      <c r="L245" s="4">
        <v>21</v>
      </c>
      <c r="M245" s="4">
        <v>3</v>
      </c>
      <c r="N245" s="4" t="s">
        <v>3</v>
      </c>
      <c r="O245" s="4">
        <v>-1</v>
      </c>
      <c r="P245" s="4"/>
      <c r="Q245" s="4"/>
      <c r="R245" s="4"/>
      <c r="S245" s="4"/>
      <c r="T245" s="4"/>
      <c r="U245" s="4"/>
      <c r="V245" s="4"/>
      <c r="W245" s="4">
        <v>177.68733607679997</v>
      </c>
      <c r="X245" s="4">
        <v>1</v>
      </c>
      <c r="Y245" s="4">
        <v>177.68733607679997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208</v>
      </c>
      <c r="F246" s="4">
        <f>Source!V223</f>
        <v>0</v>
      </c>
      <c r="G246" s="4" t="s">
        <v>70</v>
      </c>
      <c r="H246" s="4" t="s">
        <v>71</v>
      </c>
      <c r="I246" s="4"/>
      <c r="J246" s="4"/>
      <c r="K246" s="4">
        <v>208</v>
      </c>
      <c r="L246" s="4">
        <v>22</v>
      </c>
      <c r="M246" s="4">
        <v>3</v>
      </c>
      <c r="N246" s="4" t="s">
        <v>3</v>
      </c>
      <c r="O246" s="4">
        <v>-1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209</v>
      </c>
      <c r="F247" s="4">
        <f>ROUND(Source!W223,O247)</f>
        <v>0</v>
      </c>
      <c r="G247" s="4" t="s">
        <v>72</v>
      </c>
      <c r="H247" s="4" t="s">
        <v>73</v>
      </c>
      <c r="I247" s="4"/>
      <c r="J247" s="4"/>
      <c r="K247" s="4">
        <v>209</v>
      </c>
      <c r="L247" s="4">
        <v>23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233</v>
      </c>
      <c r="F248" s="4">
        <f>ROUND(Source!BD223,O248)</f>
        <v>0</v>
      </c>
      <c r="G248" s="4" t="s">
        <v>74</v>
      </c>
      <c r="H248" s="4" t="s">
        <v>75</v>
      </c>
      <c r="I248" s="4"/>
      <c r="J248" s="4"/>
      <c r="K248" s="4">
        <v>233</v>
      </c>
      <c r="L248" s="4">
        <v>24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210</v>
      </c>
      <c r="F249" s="4">
        <f>ROUND(Source!X223,O249)</f>
        <v>53341.64</v>
      </c>
      <c r="G249" s="4" t="s">
        <v>76</v>
      </c>
      <c r="H249" s="4" t="s">
        <v>77</v>
      </c>
      <c r="I249" s="4"/>
      <c r="J249" s="4"/>
      <c r="K249" s="4">
        <v>210</v>
      </c>
      <c r="L249" s="4">
        <v>25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53341.64</v>
      </c>
      <c r="X249" s="4">
        <v>1</v>
      </c>
      <c r="Y249" s="4">
        <v>53341.64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211</v>
      </c>
      <c r="F250" s="4">
        <f>ROUND(Source!Y223,O250)</f>
        <v>26280.32</v>
      </c>
      <c r="G250" s="4" t="s">
        <v>78</v>
      </c>
      <c r="H250" s="4" t="s">
        <v>79</v>
      </c>
      <c r="I250" s="4"/>
      <c r="J250" s="4"/>
      <c r="K250" s="4">
        <v>211</v>
      </c>
      <c r="L250" s="4">
        <v>26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26280.32</v>
      </c>
      <c r="X250" s="4">
        <v>1</v>
      </c>
      <c r="Y250" s="4">
        <v>26280.32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224</v>
      </c>
      <c r="F251" s="4">
        <f>ROUND(Source!AR223,O251)</f>
        <v>431853.78</v>
      </c>
      <c r="G251" s="4" t="s">
        <v>80</v>
      </c>
      <c r="H251" s="4" t="s">
        <v>81</v>
      </c>
      <c r="I251" s="4"/>
      <c r="J251" s="4"/>
      <c r="K251" s="4">
        <v>224</v>
      </c>
      <c r="L251" s="4">
        <v>27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431853.78</v>
      </c>
      <c r="X251" s="4">
        <v>1</v>
      </c>
      <c r="Y251" s="4">
        <v>431853.78</v>
      </c>
      <c r="Z251" s="4"/>
      <c r="AA251" s="4"/>
      <c r="AB251" s="4"/>
    </row>
    <row r="253" spans="1:206" x14ac:dyDescent="0.2">
      <c r="A253" s="2">
        <v>51</v>
      </c>
      <c r="B253" s="2">
        <f>B12</f>
        <v>288</v>
      </c>
      <c r="C253" s="2">
        <f>A12</f>
        <v>1</v>
      </c>
      <c r="D253" s="2">
        <f>ROW(A12)</f>
        <v>12</v>
      </c>
      <c r="E253" s="2"/>
      <c r="F253" s="2" t="str">
        <f>IF(F12&lt;&gt;"",F12,"")</f>
        <v/>
      </c>
      <c r="G253" s="2" t="str">
        <f>IF(G12&lt;&gt;"",G12,"")</f>
        <v>Установка рубильников РЕ-19 (4 шт.) в ТП</v>
      </c>
      <c r="H253" s="2">
        <v>0</v>
      </c>
      <c r="I253" s="2"/>
      <c r="J253" s="2"/>
      <c r="K253" s="2"/>
      <c r="L253" s="2"/>
      <c r="M253" s="2"/>
      <c r="N253" s="2"/>
      <c r="O253" s="2">
        <f t="shared" ref="O253:T253" si="129">ROUND(O223,2)</f>
        <v>347333.81</v>
      </c>
      <c r="P253" s="2">
        <f t="shared" si="129"/>
        <v>277752.37</v>
      </c>
      <c r="Q253" s="2">
        <f t="shared" si="129"/>
        <v>7660.52</v>
      </c>
      <c r="R253" s="2">
        <f t="shared" si="129"/>
        <v>3061.26</v>
      </c>
      <c r="S253" s="2">
        <f t="shared" si="129"/>
        <v>61920.92</v>
      </c>
      <c r="T253" s="2">
        <f t="shared" si="129"/>
        <v>0</v>
      </c>
      <c r="U253" s="2">
        <f>U223</f>
        <v>177.68733607679997</v>
      </c>
      <c r="V253" s="2">
        <f>V223</f>
        <v>0</v>
      </c>
      <c r="W253" s="2">
        <f>ROUND(W223,2)</f>
        <v>0</v>
      </c>
      <c r="X253" s="2">
        <f>ROUND(X223,2)</f>
        <v>53341.64</v>
      </c>
      <c r="Y253" s="2">
        <f>ROUND(Y223,2)</f>
        <v>26280.32</v>
      </c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>
        <f t="shared" ref="AO253:BD253" si="130">ROUND(AO223,2)</f>
        <v>0</v>
      </c>
      <c r="AP253" s="2">
        <f t="shared" si="130"/>
        <v>97378.74</v>
      </c>
      <c r="AQ253" s="2">
        <f t="shared" si="130"/>
        <v>0</v>
      </c>
      <c r="AR253" s="2">
        <f t="shared" si="130"/>
        <v>431853.78</v>
      </c>
      <c r="AS253" s="2">
        <f t="shared" si="130"/>
        <v>18375.98</v>
      </c>
      <c r="AT253" s="2">
        <f t="shared" si="130"/>
        <v>286725.77</v>
      </c>
      <c r="AU253" s="2">
        <f t="shared" si="130"/>
        <v>29373.29</v>
      </c>
      <c r="AV253" s="2">
        <f t="shared" si="130"/>
        <v>277752.37</v>
      </c>
      <c r="AW253" s="2">
        <f t="shared" si="130"/>
        <v>180373.63</v>
      </c>
      <c r="AX253" s="2">
        <f t="shared" si="130"/>
        <v>0</v>
      </c>
      <c r="AY253" s="2">
        <f t="shared" si="130"/>
        <v>180373.63</v>
      </c>
      <c r="AZ253" s="2">
        <f t="shared" si="130"/>
        <v>97378.74</v>
      </c>
      <c r="BA253" s="2">
        <f t="shared" si="130"/>
        <v>0</v>
      </c>
      <c r="BB253" s="2">
        <f t="shared" si="130"/>
        <v>0</v>
      </c>
      <c r="BC253" s="2">
        <f t="shared" si="130"/>
        <v>0</v>
      </c>
      <c r="BD253" s="2">
        <f t="shared" si="130"/>
        <v>0</v>
      </c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>
        <v>0</v>
      </c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201</v>
      </c>
      <c r="F255" s="4">
        <f>ROUND(Source!O253,O255)</f>
        <v>347333.81</v>
      </c>
      <c r="G255" s="4" t="s">
        <v>28</v>
      </c>
      <c r="H255" s="4" t="s">
        <v>29</v>
      </c>
      <c r="I255" s="4"/>
      <c r="J255" s="4"/>
      <c r="K255" s="4">
        <v>201</v>
      </c>
      <c r="L255" s="4">
        <v>1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347333.81</v>
      </c>
      <c r="X255" s="4">
        <v>1</v>
      </c>
      <c r="Y255" s="4">
        <v>347333.81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202</v>
      </c>
      <c r="F256" s="4">
        <f>ROUND(Source!P253,O256)</f>
        <v>277752.37</v>
      </c>
      <c r="G256" s="4" t="s">
        <v>30</v>
      </c>
      <c r="H256" s="4" t="s">
        <v>31</v>
      </c>
      <c r="I256" s="4"/>
      <c r="J256" s="4"/>
      <c r="K256" s="4">
        <v>202</v>
      </c>
      <c r="L256" s="4">
        <v>2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277752.37</v>
      </c>
      <c r="X256" s="4">
        <v>1</v>
      </c>
      <c r="Y256" s="4">
        <v>277752.37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222</v>
      </c>
      <c r="F257" s="4">
        <f>ROUND(Source!AO253,O257)</f>
        <v>0</v>
      </c>
      <c r="G257" s="4" t="s">
        <v>32</v>
      </c>
      <c r="H257" s="4" t="s">
        <v>33</v>
      </c>
      <c r="I257" s="4"/>
      <c r="J257" s="4"/>
      <c r="K257" s="4">
        <v>222</v>
      </c>
      <c r="L257" s="4">
        <v>3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225</v>
      </c>
      <c r="F258" s="4">
        <f>ROUND(Source!AV253,O258)</f>
        <v>277752.37</v>
      </c>
      <c r="G258" s="4" t="s">
        <v>34</v>
      </c>
      <c r="H258" s="4" t="s">
        <v>35</v>
      </c>
      <c r="I258" s="4"/>
      <c r="J258" s="4"/>
      <c r="K258" s="4">
        <v>225</v>
      </c>
      <c r="L258" s="4">
        <v>4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277752.37</v>
      </c>
      <c r="X258" s="4">
        <v>1</v>
      </c>
      <c r="Y258" s="4">
        <v>277752.37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226</v>
      </c>
      <c r="F259" s="4">
        <f>ROUND(Source!AW253,O259)</f>
        <v>180373.63</v>
      </c>
      <c r="G259" s="4" t="s">
        <v>36</v>
      </c>
      <c r="H259" s="4" t="s">
        <v>37</v>
      </c>
      <c r="I259" s="4"/>
      <c r="J259" s="4"/>
      <c r="K259" s="4">
        <v>226</v>
      </c>
      <c r="L259" s="4">
        <v>5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180373.63</v>
      </c>
      <c r="X259" s="4">
        <v>1</v>
      </c>
      <c r="Y259" s="4">
        <v>180373.63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227</v>
      </c>
      <c r="F260" s="4">
        <f>ROUND(Source!AX253,O260)</f>
        <v>0</v>
      </c>
      <c r="G260" s="4" t="s">
        <v>38</v>
      </c>
      <c r="H260" s="4" t="s">
        <v>39</v>
      </c>
      <c r="I260" s="4"/>
      <c r="J260" s="4"/>
      <c r="K260" s="4">
        <v>227</v>
      </c>
      <c r="L260" s="4">
        <v>6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228</v>
      </c>
      <c r="F261" s="4">
        <f>ROUND(Source!AY253,O261)</f>
        <v>180373.63</v>
      </c>
      <c r="G261" s="4" t="s">
        <v>40</v>
      </c>
      <c r="H261" s="4" t="s">
        <v>41</v>
      </c>
      <c r="I261" s="4"/>
      <c r="J261" s="4"/>
      <c r="K261" s="4">
        <v>228</v>
      </c>
      <c r="L261" s="4">
        <v>7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180373.63</v>
      </c>
      <c r="X261" s="4">
        <v>1</v>
      </c>
      <c r="Y261" s="4">
        <v>180373.63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216</v>
      </c>
      <c r="F262" s="4">
        <f>ROUND(Source!AP253,O262)</f>
        <v>97378.74</v>
      </c>
      <c r="G262" s="4" t="s">
        <v>42</v>
      </c>
      <c r="H262" s="4" t="s">
        <v>43</v>
      </c>
      <c r="I262" s="4"/>
      <c r="J262" s="4"/>
      <c r="K262" s="4">
        <v>216</v>
      </c>
      <c r="L262" s="4">
        <v>8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97378.74</v>
      </c>
      <c r="X262" s="4">
        <v>1</v>
      </c>
      <c r="Y262" s="4">
        <v>97378.74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223</v>
      </c>
      <c r="F263" s="4">
        <f>ROUND(Source!AQ253,O263)</f>
        <v>0</v>
      </c>
      <c r="G263" s="4" t="s">
        <v>44</v>
      </c>
      <c r="H263" s="4" t="s">
        <v>45</v>
      </c>
      <c r="I263" s="4"/>
      <c r="J263" s="4"/>
      <c r="K263" s="4">
        <v>223</v>
      </c>
      <c r="L263" s="4">
        <v>9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229</v>
      </c>
      <c r="F264" s="4">
        <f>ROUND(Source!AZ253,O264)</f>
        <v>97378.74</v>
      </c>
      <c r="G264" s="4" t="s">
        <v>46</v>
      </c>
      <c r="H264" s="4" t="s">
        <v>47</v>
      </c>
      <c r="I264" s="4"/>
      <c r="J264" s="4"/>
      <c r="K264" s="4">
        <v>229</v>
      </c>
      <c r="L264" s="4">
        <v>10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97378.74</v>
      </c>
      <c r="X264" s="4">
        <v>1</v>
      </c>
      <c r="Y264" s="4">
        <v>97378.74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203</v>
      </c>
      <c r="F265" s="4">
        <f>ROUND(Source!Q253,O265)</f>
        <v>7660.52</v>
      </c>
      <c r="G265" s="4" t="s">
        <v>48</v>
      </c>
      <c r="H265" s="4" t="s">
        <v>49</v>
      </c>
      <c r="I265" s="4"/>
      <c r="J265" s="4"/>
      <c r="K265" s="4">
        <v>203</v>
      </c>
      <c r="L265" s="4">
        <v>11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7660.52</v>
      </c>
      <c r="X265" s="4">
        <v>1</v>
      </c>
      <c r="Y265" s="4">
        <v>7660.52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231</v>
      </c>
      <c r="F266" s="4">
        <f>ROUND(Source!BB253,O266)</f>
        <v>0</v>
      </c>
      <c r="G266" s="4" t="s">
        <v>50</v>
      </c>
      <c r="H266" s="4" t="s">
        <v>51</v>
      </c>
      <c r="I266" s="4"/>
      <c r="J266" s="4"/>
      <c r="K266" s="4">
        <v>231</v>
      </c>
      <c r="L266" s="4">
        <v>12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204</v>
      </c>
      <c r="F267" s="4">
        <f>ROUND(Source!R253,O267)</f>
        <v>3061.26</v>
      </c>
      <c r="G267" s="4" t="s">
        <v>52</v>
      </c>
      <c r="H267" s="4" t="s">
        <v>53</v>
      </c>
      <c r="I267" s="4"/>
      <c r="J267" s="4"/>
      <c r="K267" s="4">
        <v>204</v>
      </c>
      <c r="L267" s="4">
        <v>13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3061.26</v>
      </c>
      <c r="X267" s="4">
        <v>1</v>
      </c>
      <c r="Y267" s="4">
        <v>3061.26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205</v>
      </c>
      <c r="F268" s="4">
        <f>ROUND(Source!S253,O268)</f>
        <v>61920.92</v>
      </c>
      <c r="G268" s="4" t="s">
        <v>54</v>
      </c>
      <c r="H268" s="4" t="s">
        <v>55</v>
      </c>
      <c r="I268" s="4"/>
      <c r="J268" s="4"/>
      <c r="K268" s="4">
        <v>205</v>
      </c>
      <c r="L268" s="4">
        <v>14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61920.92</v>
      </c>
      <c r="X268" s="4">
        <v>1</v>
      </c>
      <c r="Y268" s="4">
        <v>61920.92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232</v>
      </c>
      <c r="F269" s="4">
        <f>ROUND(Source!BC253,O269)</f>
        <v>0</v>
      </c>
      <c r="G269" s="4" t="s">
        <v>56</v>
      </c>
      <c r="H269" s="4" t="s">
        <v>57</v>
      </c>
      <c r="I269" s="4"/>
      <c r="J269" s="4"/>
      <c r="K269" s="4">
        <v>232</v>
      </c>
      <c r="L269" s="4">
        <v>15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214</v>
      </c>
      <c r="F270" s="4">
        <f>ROUND(Source!AS253,O270)</f>
        <v>18375.98</v>
      </c>
      <c r="G270" s="4" t="s">
        <v>58</v>
      </c>
      <c r="H270" s="4" t="s">
        <v>59</v>
      </c>
      <c r="I270" s="4"/>
      <c r="J270" s="4"/>
      <c r="K270" s="4">
        <v>214</v>
      </c>
      <c r="L270" s="4">
        <v>16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18375.98</v>
      </c>
      <c r="X270" s="4">
        <v>1</v>
      </c>
      <c r="Y270" s="4">
        <v>18375.98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215</v>
      </c>
      <c r="F271" s="4">
        <f>ROUND(Source!AT253,O271)</f>
        <v>286725.77</v>
      </c>
      <c r="G271" s="4" t="s">
        <v>60</v>
      </c>
      <c r="H271" s="4" t="s">
        <v>61</v>
      </c>
      <c r="I271" s="4"/>
      <c r="J271" s="4"/>
      <c r="K271" s="4">
        <v>215</v>
      </c>
      <c r="L271" s="4">
        <v>17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286725.77</v>
      </c>
      <c r="X271" s="4">
        <v>1</v>
      </c>
      <c r="Y271" s="4">
        <v>286725.77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217</v>
      </c>
      <c r="F272" s="4">
        <f>ROUND(Source!AU253,O272)</f>
        <v>29373.29</v>
      </c>
      <c r="G272" s="4" t="s">
        <v>62</v>
      </c>
      <c r="H272" s="4" t="s">
        <v>63</v>
      </c>
      <c r="I272" s="4"/>
      <c r="J272" s="4"/>
      <c r="K272" s="4">
        <v>217</v>
      </c>
      <c r="L272" s="4">
        <v>18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29373.29</v>
      </c>
      <c r="X272" s="4">
        <v>1</v>
      </c>
      <c r="Y272" s="4">
        <v>29373.29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230</v>
      </c>
      <c r="F273" s="4">
        <f>ROUND(Source!BA253,O273)</f>
        <v>0</v>
      </c>
      <c r="G273" s="4" t="s">
        <v>64</v>
      </c>
      <c r="H273" s="4" t="s">
        <v>65</v>
      </c>
      <c r="I273" s="4"/>
      <c r="J273" s="4"/>
      <c r="K273" s="4">
        <v>230</v>
      </c>
      <c r="L273" s="4">
        <v>19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206</v>
      </c>
      <c r="F274" s="4">
        <f>ROUND(Source!T253,O274)</f>
        <v>0</v>
      </c>
      <c r="G274" s="4" t="s">
        <v>66</v>
      </c>
      <c r="H274" s="4" t="s">
        <v>67</v>
      </c>
      <c r="I274" s="4"/>
      <c r="J274" s="4"/>
      <c r="K274" s="4">
        <v>206</v>
      </c>
      <c r="L274" s="4">
        <v>20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207</v>
      </c>
      <c r="F275" s="4">
        <f>Source!U253</f>
        <v>177.68733607679997</v>
      </c>
      <c r="G275" s="4" t="s">
        <v>68</v>
      </c>
      <c r="H275" s="4" t="s">
        <v>69</v>
      </c>
      <c r="I275" s="4"/>
      <c r="J275" s="4"/>
      <c r="K275" s="4">
        <v>207</v>
      </c>
      <c r="L275" s="4">
        <v>21</v>
      </c>
      <c r="M275" s="4">
        <v>3</v>
      </c>
      <c r="N275" s="4" t="s">
        <v>3</v>
      </c>
      <c r="O275" s="4">
        <v>-1</v>
      </c>
      <c r="P275" s="4"/>
      <c r="Q275" s="4"/>
      <c r="R275" s="4"/>
      <c r="S275" s="4"/>
      <c r="T275" s="4"/>
      <c r="U275" s="4"/>
      <c r="V275" s="4"/>
      <c r="W275" s="4">
        <v>177.68733607679997</v>
      </c>
      <c r="X275" s="4">
        <v>1</v>
      </c>
      <c r="Y275" s="4">
        <v>177.68733607679997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208</v>
      </c>
      <c r="F276" s="4">
        <f>Source!V253</f>
        <v>0</v>
      </c>
      <c r="G276" s="4" t="s">
        <v>70</v>
      </c>
      <c r="H276" s="4" t="s">
        <v>71</v>
      </c>
      <c r="I276" s="4"/>
      <c r="J276" s="4"/>
      <c r="K276" s="4">
        <v>208</v>
      </c>
      <c r="L276" s="4">
        <v>22</v>
      </c>
      <c r="M276" s="4">
        <v>3</v>
      </c>
      <c r="N276" s="4" t="s">
        <v>3</v>
      </c>
      <c r="O276" s="4">
        <v>-1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209</v>
      </c>
      <c r="F277" s="4">
        <f>ROUND(Source!W253,O277)</f>
        <v>0</v>
      </c>
      <c r="G277" s="4" t="s">
        <v>72</v>
      </c>
      <c r="H277" s="4" t="s">
        <v>73</v>
      </c>
      <c r="I277" s="4"/>
      <c r="J277" s="4"/>
      <c r="K277" s="4">
        <v>209</v>
      </c>
      <c r="L277" s="4">
        <v>23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233</v>
      </c>
      <c r="F278" s="4">
        <f>ROUND(Source!BD253,O278)</f>
        <v>0</v>
      </c>
      <c r="G278" s="4" t="s">
        <v>74</v>
      </c>
      <c r="H278" s="4" t="s">
        <v>75</v>
      </c>
      <c r="I278" s="4"/>
      <c r="J278" s="4"/>
      <c r="K278" s="4">
        <v>233</v>
      </c>
      <c r="L278" s="4">
        <v>24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210</v>
      </c>
      <c r="F279" s="4">
        <f>ROUND(Source!X253,O279)</f>
        <v>53341.64</v>
      </c>
      <c r="G279" s="4" t="s">
        <v>76</v>
      </c>
      <c r="H279" s="4" t="s">
        <v>77</v>
      </c>
      <c r="I279" s="4"/>
      <c r="J279" s="4"/>
      <c r="K279" s="4">
        <v>210</v>
      </c>
      <c r="L279" s="4">
        <v>25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53341.64</v>
      </c>
      <c r="X279" s="4">
        <v>1</v>
      </c>
      <c r="Y279" s="4">
        <v>53341.64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211</v>
      </c>
      <c r="F280" s="4">
        <f>ROUND(Source!Y253,O280)</f>
        <v>26280.32</v>
      </c>
      <c r="G280" s="4" t="s">
        <v>78</v>
      </c>
      <c r="H280" s="4" t="s">
        <v>79</v>
      </c>
      <c r="I280" s="4"/>
      <c r="J280" s="4"/>
      <c r="K280" s="4">
        <v>211</v>
      </c>
      <c r="L280" s="4">
        <v>26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26280.32</v>
      </c>
      <c r="X280" s="4">
        <v>1</v>
      </c>
      <c r="Y280" s="4">
        <v>26280.32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224</v>
      </c>
      <c r="F281" s="4">
        <f>ROUND(Source!AR253,O281)</f>
        <v>431853.78</v>
      </c>
      <c r="G281" s="4" t="s">
        <v>80</v>
      </c>
      <c r="H281" s="4" t="s">
        <v>81</v>
      </c>
      <c r="I281" s="4"/>
      <c r="J281" s="4"/>
      <c r="K281" s="4">
        <v>224</v>
      </c>
      <c r="L281" s="4">
        <v>27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431853.78</v>
      </c>
      <c r="X281" s="4">
        <v>1</v>
      </c>
      <c r="Y281" s="4">
        <v>431853.78</v>
      </c>
      <c r="Z281" s="4"/>
      <c r="AA281" s="4"/>
      <c r="AB281" s="4"/>
    </row>
    <row r="283" spans="1:28" x14ac:dyDescent="0.2">
      <c r="A283">
        <v>71</v>
      </c>
      <c r="B283">
        <v>1</v>
      </c>
      <c r="D283">
        <v>381</v>
      </c>
      <c r="E283">
        <v>83191767</v>
      </c>
      <c r="F283" t="s">
        <v>3</v>
      </c>
      <c r="G283" t="s">
        <v>3</v>
      </c>
      <c r="H283">
        <v>-1</v>
      </c>
      <c r="I283">
        <v>-1</v>
      </c>
    </row>
    <row r="286" spans="1:28" x14ac:dyDescent="0.2">
      <c r="A286">
        <v>-1</v>
      </c>
    </row>
    <row r="288" spans="1:28" x14ac:dyDescent="0.2">
      <c r="A288" s="3">
        <v>75</v>
      </c>
      <c r="B288" s="3" t="s">
        <v>210</v>
      </c>
      <c r="C288" s="3">
        <v>2022</v>
      </c>
      <c r="D288" s="3">
        <v>0</v>
      </c>
      <c r="E288" s="3">
        <v>1</v>
      </c>
      <c r="F288" s="3"/>
      <c r="G288" s="3">
        <v>0</v>
      </c>
      <c r="H288" s="3">
        <v>2</v>
      </c>
      <c r="I288" s="3">
        <v>1</v>
      </c>
      <c r="J288" s="3">
        <v>1</v>
      </c>
      <c r="K288" s="3">
        <v>95</v>
      </c>
      <c r="L288" s="3">
        <v>65</v>
      </c>
      <c r="M288" s="3">
        <v>0</v>
      </c>
      <c r="N288" s="3">
        <v>109174021</v>
      </c>
      <c r="O288" s="3">
        <v>1</v>
      </c>
    </row>
    <row r="289" spans="1:40" x14ac:dyDescent="0.2">
      <c r="A289" s="5">
        <v>1</v>
      </c>
      <c r="B289" s="5" t="s">
        <v>211</v>
      </c>
      <c r="C289" s="5" t="s">
        <v>212</v>
      </c>
      <c r="D289" s="5">
        <v>2022</v>
      </c>
      <c r="E289" s="5">
        <v>1</v>
      </c>
      <c r="F289" s="5">
        <v>1</v>
      </c>
      <c r="G289" s="5">
        <v>1</v>
      </c>
      <c r="H289" s="5">
        <v>0</v>
      </c>
      <c r="I289" s="5">
        <v>2</v>
      </c>
      <c r="J289" s="5">
        <v>1</v>
      </c>
      <c r="K289" s="5">
        <v>6.82</v>
      </c>
      <c r="L289" s="5">
        <v>5.14</v>
      </c>
      <c r="M289" s="5">
        <v>1</v>
      </c>
      <c r="N289" s="5">
        <v>1</v>
      </c>
      <c r="O289" s="5">
        <v>6.82</v>
      </c>
      <c r="P289" s="5">
        <v>5.14</v>
      </c>
      <c r="Q289" s="5">
        <v>1</v>
      </c>
      <c r="R289" s="5" t="s">
        <v>3</v>
      </c>
      <c r="S289" s="5" t="s">
        <v>3</v>
      </c>
      <c r="T289" s="5" t="s">
        <v>3</v>
      </c>
      <c r="U289" s="5" t="s">
        <v>3</v>
      </c>
      <c r="V289" s="5" t="s">
        <v>3</v>
      </c>
      <c r="W289" s="5" t="s">
        <v>3</v>
      </c>
      <c r="X289" s="5" t="s">
        <v>3</v>
      </c>
      <c r="Y289" s="5" t="s">
        <v>3</v>
      </c>
      <c r="Z289" s="5" t="s">
        <v>3</v>
      </c>
      <c r="AA289" s="5" t="s">
        <v>213</v>
      </c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>
        <v>109174022</v>
      </c>
    </row>
    <row r="293" spans="1:40" x14ac:dyDescent="0.2">
      <c r="A293">
        <v>65</v>
      </c>
      <c r="C293">
        <v>1</v>
      </c>
      <c r="D293">
        <v>0</v>
      </c>
      <c r="E29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109174021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(Source!F240)/1000</f>
        <v>18.375979999999998</v>
      </c>
      <c r="F16" s="7">
        <f>(Source!F241)/1000</f>
        <v>286.72577000000001</v>
      </c>
      <c r="G16" s="7">
        <f>(Source!F232)/1000</f>
        <v>97.378740000000008</v>
      </c>
      <c r="H16" s="7">
        <f>(Source!F242)/1000+(Source!F243)/1000</f>
        <v>29.373290000000001</v>
      </c>
      <c r="I16" s="7">
        <f>E16+F16+G16+H16</f>
        <v>431.85378000000003</v>
      </c>
      <c r="J16" s="7">
        <f>(Source!F238)/1000</f>
        <v>61.920919999999995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347333.81</v>
      </c>
      <c r="AU16" s="7">
        <v>277752.37</v>
      </c>
      <c r="AV16" s="7">
        <v>0</v>
      </c>
      <c r="AW16" s="7">
        <v>97378.74</v>
      </c>
      <c r="AX16" s="7">
        <v>0</v>
      </c>
      <c r="AY16" s="7">
        <v>7660.52</v>
      </c>
      <c r="AZ16" s="7">
        <v>3061.26</v>
      </c>
      <c r="BA16" s="7">
        <v>61920.92</v>
      </c>
      <c r="BB16" s="7">
        <v>18375.98</v>
      </c>
      <c r="BC16" s="7">
        <v>286725.77</v>
      </c>
      <c r="BD16" s="7">
        <v>29373.29</v>
      </c>
      <c r="BE16" s="7">
        <v>0</v>
      </c>
      <c r="BF16" s="7">
        <v>177.68733607679997</v>
      </c>
      <c r="BG16" s="7">
        <v>0</v>
      </c>
      <c r="BH16" s="7">
        <v>0</v>
      </c>
      <c r="BI16" s="7">
        <v>53341.64</v>
      </c>
      <c r="BJ16" s="7">
        <v>26280.32</v>
      </c>
      <c r="BK16" s="7">
        <v>431853.78</v>
      </c>
    </row>
    <row r="18" spans="1:19" x14ac:dyDescent="0.2">
      <c r="A18">
        <v>51</v>
      </c>
      <c r="E18" s="8">
        <f>SUMIF(A16:A17,3,E16:E17)</f>
        <v>18.375979999999998</v>
      </c>
      <c r="F18" s="8">
        <f>SUMIF(A16:A17,3,F16:F17)</f>
        <v>286.72577000000001</v>
      </c>
      <c r="G18" s="8">
        <f>SUMIF(A16:A17,3,G16:G17)</f>
        <v>97.378740000000008</v>
      </c>
      <c r="H18" s="8">
        <f>SUMIF(A16:A17,3,H16:H17)</f>
        <v>29.373290000000001</v>
      </c>
      <c r="I18" s="8">
        <f>SUMIF(A16:A17,3,I16:I17)</f>
        <v>431.85378000000003</v>
      </c>
      <c r="J18" s="8">
        <f>SUMIF(A16:A17,3,J16:J17)</f>
        <v>61.920919999999995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347333.81</v>
      </c>
      <c r="G20" s="4" t="s">
        <v>28</v>
      </c>
      <c r="H20" s="4" t="s">
        <v>29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277752.37</v>
      </c>
      <c r="G21" s="4" t="s">
        <v>30</v>
      </c>
      <c r="H21" s="4" t="s">
        <v>31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32</v>
      </c>
      <c r="H22" s="4" t="s">
        <v>33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277752.37</v>
      </c>
      <c r="G23" s="4" t="s">
        <v>34</v>
      </c>
      <c r="H23" s="4" t="s">
        <v>35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180373.63</v>
      </c>
      <c r="G24" s="4" t="s">
        <v>36</v>
      </c>
      <c r="H24" s="4" t="s">
        <v>37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38</v>
      </c>
      <c r="H25" s="4" t="s">
        <v>39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180373.63</v>
      </c>
      <c r="G26" s="4" t="s">
        <v>40</v>
      </c>
      <c r="H26" s="4" t="s">
        <v>41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97378.74</v>
      </c>
      <c r="G27" s="4" t="s">
        <v>42</v>
      </c>
      <c r="H27" s="4" t="s">
        <v>43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44</v>
      </c>
      <c r="H28" s="4" t="s">
        <v>45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97378.74</v>
      </c>
      <c r="G29" s="4" t="s">
        <v>46</v>
      </c>
      <c r="H29" s="4" t="s">
        <v>47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7660.52</v>
      </c>
      <c r="G30" s="4" t="s">
        <v>48</v>
      </c>
      <c r="H30" s="4" t="s">
        <v>49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50</v>
      </c>
      <c r="H31" s="4" t="s">
        <v>51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3061.26</v>
      </c>
      <c r="G32" s="4" t="s">
        <v>52</v>
      </c>
      <c r="H32" s="4" t="s">
        <v>53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61920.92</v>
      </c>
      <c r="G33" s="4" t="s">
        <v>54</v>
      </c>
      <c r="H33" s="4" t="s">
        <v>55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56</v>
      </c>
      <c r="H34" s="4" t="s">
        <v>57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18375.98</v>
      </c>
      <c r="G35" s="4" t="s">
        <v>58</v>
      </c>
      <c r="H35" s="4" t="s">
        <v>59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286725.77</v>
      </c>
      <c r="G36" s="4" t="s">
        <v>60</v>
      </c>
      <c r="H36" s="4" t="s">
        <v>61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29373.29</v>
      </c>
      <c r="G37" s="4" t="s">
        <v>62</v>
      </c>
      <c r="H37" s="4" t="s">
        <v>63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64</v>
      </c>
      <c r="H38" s="4" t="s">
        <v>65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66</v>
      </c>
      <c r="H39" s="4" t="s">
        <v>67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177.68733607679997</v>
      </c>
      <c r="G40" s="4" t="s">
        <v>68</v>
      </c>
      <c r="H40" s="4" t="s">
        <v>69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70</v>
      </c>
      <c r="H41" s="4" t="s">
        <v>71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72</v>
      </c>
      <c r="H42" s="4" t="s">
        <v>73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74</v>
      </c>
      <c r="H43" s="4" t="s">
        <v>75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53341.64</v>
      </c>
      <c r="G44" s="4" t="s">
        <v>76</v>
      </c>
      <c r="H44" s="4" t="s">
        <v>77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26280.32</v>
      </c>
      <c r="G45" s="4" t="s">
        <v>78</v>
      </c>
      <c r="H45" s="4" t="s">
        <v>79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431853.78</v>
      </c>
      <c r="G46" s="4" t="s">
        <v>80</v>
      </c>
      <c r="H46" s="4" t="s">
        <v>81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210</v>
      </c>
      <c r="C51" s="3">
        <v>2022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109174021</v>
      </c>
      <c r="O51" s="3">
        <v>1</v>
      </c>
    </row>
    <row r="52" spans="1:40" x14ac:dyDescent="0.2">
      <c r="A52" s="5">
        <v>1</v>
      </c>
      <c r="B52" s="5" t="s">
        <v>211</v>
      </c>
      <c r="C52" s="5" t="s">
        <v>212</v>
      </c>
      <c r="D52" s="5">
        <v>2022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6.82</v>
      </c>
      <c r="L52" s="5">
        <v>5.14</v>
      </c>
      <c r="M52" s="5">
        <v>1</v>
      </c>
      <c r="N52" s="5">
        <v>1</v>
      </c>
      <c r="O52" s="5">
        <v>6.82</v>
      </c>
      <c r="P52" s="5">
        <v>5.14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213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109174022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8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109174021</v>
      </c>
      <c r="C1">
        <v>109174375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215</v>
      </c>
      <c r="J1" t="s">
        <v>3</v>
      </c>
      <c r="K1" t="s">
        <v>216</v>
      </c>
      <c r="L1">
        <v>1191</v>
      </c>
      <c r="N1">
        <v>1013</v>
      </c>
      <c r="O1" t="s">
        <v>217</v>
      </c>
      <c r="P1" t="s">
        <v>217</v>
      </c>
      <c r="Q1">
        <v>1</v>
      </c>
      <c r="W1">
        <v>0</v>
      </c>
      <c r="X1">
        <v>476480486</v>
      </c>
      <c r="Y1">
        <v>17.063999999999997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47.4</v>
      </c>
      <c r="AU1" t="s">
        <v>23</v>
      </c>
      <c r="AV1">
        <v>1</v>
      </c>
      <c r="AW1">
        <v>2</v>
      </c>
      <c r="AX1">
        <v>109174377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12.286079999999997</v>
      </c>
      <c r="CY1">
        <f>AD1</f>
        <v>0</v>
      </c>
      <c r="CZ1">
        <f>AH1</f>
        <v>0</v>
      </c>
      <c r="DA1">
        <f>AL1</f>
        <v>1</v>
      </c>
      <c r="DB1">
        <f>ROUND(((ROUND(AT1*CZ1,2)*0.3)*1.2),6)</f>
        <v>0</v>
      </c>
      <c r="DC1">
        <f>ROUND(((ROUND(AT1*AG1,2)*0.3)*1.2),6)</f>
        <v>0</v>
      </c>
    </row>
    <row r="2" spans="1:107" x14ac:dyDescent="0.2">
      <c r="A2">
        <f>ROW(Source!A64)</f>
        <v>64</v>
      </c>
      <c r="B2">
        <v>109174021</v>
      </c>
      <c r="C2">
        <v>109174378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215</v>
      </c>
      <c r="J2" t="s">
        <v>3</v>
      </c>
      <c r="K2" t="s">
        <v>216</v>
      </c>
      <c r="L2">
        <v>1191</v>
      </c>
      <c r="N2">
        <v>1013</v>
      </c>
      <c r="O2" t="s">
        <v>217</v>
      </c>
      <c r="P2" t="s">
        <v>217</v>
      </c>
      <c r="Q2">
        <v>1</v>
      </c>
      <c r="W2">
        <v>0</v>
      </c>
      <c r="X2">
        <v>476480486</v>
      </c>
      <c r="Y2">
        <v>184.79999999999998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154</v>
      </c>
      <c r="AU2" t="s">
        <v>87</v>
      </c>
      <c r="AV2">
        <v>1</v>
      </c>
      <c r="AW2">
        <v>2</v>
      </c>
      <c r="AX2">
        <v>109174382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Y2*Source!I64</f>
        <v>5.5439999999999996</v>
      </c>
      <c r="CY2">
        <f>AD2</f>
        <v>0</v>
      </c>
      <c r="CZ2">
        <f>AH2</f>
        <v>0</v>
      </c>
      <c r="DA2">
        <f>AL2</f>
        <v>1</v>
      </c>
      <c r="DB2">
        <f>ROUND((ROUND(AT2*CZ2,2)*1.2),6)</f>
        <v>0</v>
      </c>
      <c r="DC2">
        <f>ROUND((ROUND(AT2*AG2,2)*1.2),6)</f>
        <v>0</v>
      </c>
    </row>
    <row r="3" spans="1:107" x14ac:dyDescent="0.2">
      <c r="A3">
        <f>ROW(Source!A64)</f>
        <v>64</v>
      </c>
      <c r="B3">
        <v>109174021</v>
      </c>
      <c r="C3">
        <v>109174378</v>
      </c>
      <c r="D3">
        <v>73717351</v>
      </c>
      <c r="E3">
        <v>1</v>
      </c>
      <c r="F3">
        <v>1</v>
      </c>
      <c r="G3">
        <v>13</v>
      </c>
      <c r="H3">
        <v>2</v>
      </c>
      <c r="I3" t="s">
        <v>218</v>
      </c>
      <c r="J3" t="s">
        <v>219</v>
      </c>
      <c r="K3" t="s">
        <v>220</v>
      </c>
      <c r="L3">
        <v>1367</v>
      </c>
      <c r="N3">
        <v>1011</v>
      </c>
      <c r="O3" t="s">
        <v>221</v>
      </c>
      <c r="P3" t="s">
        <v>221</v>
      </c>
      <c r="Q3">
        <v>1</v>
      </c>
      <c r="W3">
        <v>0</v>
      </c>
      <c r="X3">
        <v>-668768829</v>
      </c>
      <c r="Y3">
        <v>90</v>
      </c>
      <c r="AA3">
        <v>0</v>
      </c>
      <c r="AB3">
        <v>649.72</v>
      </c>
      <c r="AC3">
        <v>363.71</v>
      </c>
      <c r="AD3">
        <v>0</v>
      </c>
      <c r="AE3">
        <v>0</v>
      </c>
      <c r="AF3">
        <v>41.62</v>
      </c>
      <c r="AG3">
        <v>13.33</v>
      </c>
      <c r="AH3">
        <v>0</v>
      </c>
      <c r="AI3">
        <v>1</v>
      </c>
      <c r="AJ3">
        <v>14.91</v>
      </c>
      <c r="AK3">
        <v>26.06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75</v>
      </c>
      <c r="AU3" t="s">
        <v>87</v>
      </c>
      <c r="AV3">
        <v>0</v>
      </c>
      <c r="AW3">
        <v>2</v>
      </c>
      <c r="AX3">
        <v>109174383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Y3*Source!I64</f>
        <v>2.6999999999999997</v>
      </c>
      <c r="CY3">
        <f>AB3</f>
        <v>649.72</v>
      </c>
      <c r="CZ3">
        <f>AF3</f>
        <v>41.62</v>
      </c>
      <c r="DA3">
        <f>AJ3</f>
        <v>14.91</v>
      </c>
      <c r="DB3">
        <f>ROUND((ROUND(AT3*CZ3,2)*1.2),6)</f>
        <v>3745.8</v>
      </c>
      <c r="DC3">
        <f>ROUND((ROUND(AT3*AG3,2)*1.2),6)</f>
        <v>1199.7</v>
      </c>
    </row>
    <row r="4" spans="1:107" x14ac:dyDescent="0.2">
      <c r="A4">
        <f>ROW(Source!A64)</f>
        <v>64</v>
      </c>
      <c r="B4">
        <v>109174021</v>
      </c>
      <c r="C4">
        <v>109174378</v>
      </c>
      <c r="D4">
        <v>73717839</v>
      </c>
      <c r="E4">
        <v>1</v>
      </c>
      <c r="F4">
        <v>1</v>
      </c>
      <c r="G4">
        <v>13</v>
      </c>
      <c r="H4">
        <v>2</v>
      </c>
      <c r="I4" t="s">
        <v>222</v>
      </c>
      <c r="J4" t="s">
        <v>223</v>
      </c>
      <c r="K4" t="s">
        <v>224</v>
      </c>
      <c r="L4">
        <v>1367</v>
      </c>
      <c r="N4">
        <v>1011</v>
      </c>
      <c r="O4" t="s">
        <v>221</v>
      </c>
      <c r="P4" t="s">
        <v>221</v>
      </c>
      <c r="Q4">
        <v>1</v>
      </c>
      <c r="W4">
        <v>0</v>
      </c>
      <c r="X4">
        <v>-48163219</v>
      </c>
      <c r="Y4">
        <v>180</v>
      </c>
      <c r="AA4">
        <v>0</v>
      </c>
      <c r="AB4">
        <v>6.68</v>
      </c>
      <c r="AC4">
        <v>1.0900000000000001</v>
      </c>
      <c r="AD4">
        <v>0</v>
      </c>
      <c r="AE4">
        <v>0</v>
      </c>
      <c r="AF4">
        <v>3.16</v>
      </c>
      <c r="AG4">
        <v>0.04</v>
      </c>
      <c r="AH4">
        <v>0</v>
      </c>
      <c r="AI4">
        <v>1</v>
      </c>
      <c r="AJ4">
        <v>2.02</v>
      </c>
      <c r="AK4">
        <v>26.06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150</v>
      </c>
      <c r="AU4" t="s">
        <v>87</v>
      </c>
      <c r="AV4">
        <v>0</v>
      </c>
      <c r="AW4">
        <v>2</v>
      </c>
      <c r="AX4">
        <v>109174384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Y4*Source!I64</f>
        <v>5.3999999999999995</v>
      </c>
      <c r="CY4">
        <f>AB4</f>
        <v>6.68</v>
      </c>
      <c r="CZ4">
        <f>AF4</f>
        <v>3.16</v>
      </c>
      <c r="DA4">
        <f>AJ4</f>
        <v>2.02</v>
      </c>
      <c r="DB4">
        <f>ROUND((ROUND(AT4*CZ4,2)*1.2),6)</f>
        <v>568.79999999999995</v>
      </c>
      <c r="DC4">
        <f>ROUND((ROUND(AT4*AG4,2)*1.2),6)</f>
        <v>7.2</v>
      </c>
    </row>
    <row r="5" spans="1:107" x14ac:dyDescent="0.2">
      <c r="A5">
        <f>ROW(Source!A65)</f>
        <v>65</v>
      </c>
      <c r="B5">
        <v>109174021</v>
      </c>
      <c r="C5">
        <v>109174385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215</v>
      </c>
      <c r="J5" t="s">
        <v>3</v>
      </c>
      <c r="K5" t="s">
        <v>216</v>
      </c>
      <c r="L5">
        <v>1191</v>
      </c>
      <c r="N5">
        <v>1013</v>
      </c>
      <c r="O5" t="s">
        <v>217</v>
      </c>
      <c r="P5" t="s">
        <v>217</v>
      </c>
      <c r="Q5">
        <v>1</v>
      </c>
      <c r="W5">
        <v>0</v>
      </c>
      <c r="X5">
        <v>476480486</v>
      </c>
      <c r="Y5">
        <v>158.4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132</v>
      </c>
      <c r="AU5" t="s">
        <v>87</v>
      </c>
      <c r="AV5">
        <v>1</v>
      </c>
      <c r="AW5">
        <v>2</v>
      </c>
      <c r="AX5">
        <v>109174392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Y5*Source!I65</f>
        <v>4.7519999999999998</v>
      </c>
      <c r="CY5">
        <f>AD5</f>
        <v>0</v>
      </c>
      <c r="CZ5">
        <f>AH5</f>
        <v>0</v>
      </c>
      <c r="DA5">
        <f>AL5</f>
        <v>1</v>
      </c>
      <c r="DB5">
        <f>ROUND((ROUND(AT5*CZ5,2)*1.2),6)</f>
        <v>0</v>
      </c>
      <c r="DC5">
        <f>ROUND((ROUND(AT5*AG5,2)*1.2),6)</f>
        <v>0</v>
      </c>
    </row>
    <row r="6" spans="1:107" x14ac:dyDescent="0.2">
      <c r="A6">
        <f>ROW(Source!A65)</f>
        <v>65</v>
      </c>
      <c r="B6">
        <v>109174021</v>
      </c>
      <c r="C6">
        <v>109174385</v>
      </c>
      <c r="D6">
        <v>73692230</v>
      </c>
      <c r="E6">
        <v>1</v>
      </c>
      <c r="F6">
        <v>1</v>
      </c>
      <c r="G6">
        <v>13</v>
      </c>
      <c r="H6">
        <v>3</v>
      </c>
      <c r="I6" t="s">
        <v>225</v>
      </c>
      <c r="J6" t="s">
        <v>226</v>
      </c>
      <c r="K6" t="s">
        <v>227</v>
      </c>
      <c r="L6">
        <v>1348</v>
      </c>
      <c r="N6">
        <v>1009</v>
      </c>
      <c r="O6" t="s">
        <v>121</v>
      </c>
      <c r="P6" t="s">
        <v>121</v>
      </c>
      <c r="Q6">
        <v>1000</v>
      </c>
      <c r="W6">
        <v>0</v>
      </c>
      <c r="X6">
        <v>563176784</v>
      </c>
      <c r="Y6">
        <v>6.0000000000000001E-3</v>
      </c>
      <c r="AA6">
        <v>61031.88</v>
      </c>
      <c r="AB6">
        <v>0</v>
      </c>
      <c r="AC6">
        <v>0</v>
      </c>
      <c r="AD6">
        <v>0</v>
      </c>
      <c r="AE6">
        <v>6521.42</v>
      </c>
      <c r="AF6">
        <v>0</v>
      </c>
      <c r="AG6">
        <v>0</v>
      </c>
      <c r="AH6">
        <v>0</v>
      </c>
      <c r="AI6">
        <v>9.34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6.0000000000000001E-3</v>
      </c>
      <c r="AU6" t="s">
        <v>3</v>
      </c>
      <c r="AV6">
        <v>0</v>
      </c>
      <c r="AW6">
        <v>2</v>
      </c>
      <c r="AX6">
        <v>109174393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Y6*Source!I65</f>
        <v>1.7999999999999998E-4</v>
      </c>
      <c r="CY6">
        <f>AA6</f>
        <v>61031.88</v>
      </c>
      <c r="CZ6">
        <f>AE6</f>
        <v>6521.42</v>
      </c>
      <c r="DA6">
        <f>AI6</f>
        <v>9.34</v>
      </c>
      <c r="DB6">
        <f>ROUND(ROUND(AT6*CZ6,2),6)</f>
        <v>39.130000000000003</v>
      </c>
      <c r="DC6">
        <f>ROUND(ROUND(AT6*AG6,2),6)</f>
        <v>0</v>
      </c>
    </row>
    <row r="7" spans="1:107" x14ac:dyDescent="0.2">
      <c r="A7">
        <f>ROW(Source!A65)</f>
        <v>65</v>
      </c>
      <c r="B7">
        <v>109174021</v>
      </c>
      <c r="C7">
        <v>109174385</v>
      </c>
      <c r="D7">
        <v>73692315</v>
      </c>
      <c r="E7">
        <v>1</v>
      </c>
      <c r="F7">
        <v>1</v>
      </c>
      <c r="G7">
        <v>13</v>
      </c>
      <c r="H7">
        <v>3</v>
      </c>
      <c r="I7" t="s">
        <v>228</v>
      </c>
      <c r="J7" t="s">
        <v>229</v>
      </c>
      <c r="K7" t="s">
        <v>230</v>
      </c>
      <c r="L7">
        <v>1339</v>
      </c>
      <c r="N7">
        <v>1007</v>
      </c>
      <c r="O7" t="s">
        <v>99</v>
      </c>
      <c r="P7" t="s">
        <v>99</v>
      </c>
      <c r="Q7">
        <v>1</v>
      </c>
      <c r="W7">
        <v>0</v>
      </c>
      <c r="X7">
        <v>-897553042</v>
      </c>
      <c r="Y7">
        <v>1.7999999999999999E-2</v>
      </c>
      <c r="AA7">
        <v>10810.08</v>
      </c>
      <c r="AB7">
        <v>0</v>
      </c>
      <c r="AC7">
        <v>0</v>
      </c>
      <c r="AD7">
        <v>0</v>
      </c>
      <c r="AE7">
        <v>1828.56</v>
      </c>
      <c r="AF7">
        <v>0</v>
      </c>
      <c r="AG7">
        <v>0</v>
      </c>
      <c r="AH7">
        <v>0</v>
      </c>
      <c r="AI7">
        <v>5.9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1.7999999999999999E-2</v>
      </c>
      <c r="AU7" t="s">
        <v>3</v>
      </c>
      <c r="AV7">
        <v>0</v>
      </c>
      <c r="AW7">
        <v>2</v>
      </c>
      <c r="AX7">
        <v>109174394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Y7*Source!I65</f>
        <v>5.399999999999999E-4</v>
      </c>
      <c r="CY7">
        <f>AA7</f>
        <v>10810.08</v>
      </c>
      <c r="CZ7">
        <f>AE7</f>
        <v>1828.56</v>
      </c>
      <c r="DA7">
        <f>AI7</f>
        <v>5.9</v>
      </c>
      <c r="DB7">
        <f>ROUND(ROUND(AT7*CZ7,2),6)</f>
        <v>32.909999999999997</v>
      </c>
      <c r="DC7">
        <f>ROUND(ROUND(AT7*AG7,2),6)</f>
        <v>0</v>
      </c>
    </row>
    <row r="8" spans="1:107" x14ac:dyDescent="0.2">
      <c r="A8">
        <f>ROW(Source!A65)</f>
        <v>65</v>
      </c>
      <c r="B8">
        <v>109174021</v>
      </c>
      <c r="C8">
        <v>109174385</v>
      </c>
      <c r="D8">
        <v>73692184</v>
      </c>
      <c r="E8">
        <v>1</v>
      </c>
      <c r="F8">
        <v>1</v>
      </c>
      <c r="G8">
        <v>13</v>
      </c>
      <c r="H8">
        <v>3</v>
      </c>
      <c r="I8" t="s">
        <v>231</v>
      </c>
      <c r="J8" t="s">
        <v>232</v>
      </c>
      <c r="K8" t="s">
        <v>233</v>
      </c>
      <c r="L8">
        <v>1339</v>
      </c>
      <c r="N8">
        <v>1007</v>
      </c>
      <c r="O8" t="s">
        <v>99</v>
      </c>
      <c r="P8" t="s">
        <v>99</v>
      </c>
      <c r="Q8">
        <v>1</v>
      </c>
      <c r="W8">
        <v>0</v>
      </c>
      <c r="X8">
        <v>1789555982</v>
      </c>
      <c r="Y8">
        <v>0.3</v>
      </c>
      <c r="AA8">
        <v>14267.95</v>
      </c>
      <c r="AB8">
        <v>0</v>
      </c>
      <c r="AC8">
        <v>0</v>
      </c>
      <c r="AD8">
        <v>0</v>
      </c>
      <c r="AE8">
        <v>2472.13</v>
      </c>
      <c r="AF8">
        <v>0</v>
      </c>
      <c r="AG8">
        <v>0</v>
      </c>
      <c r="AH8">
        <v>0</v>
      </c>
      <c r="AI8">
        <v>5.76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0.3</v>
      </c>
      <c r="AU8" t="s">
        <v>3</v>
      </c>
      <c r="AV8">
        <v>0</v>
      </c>
      <c r="AW8">
        <v>2</v>
      </c>
      <c r="AX8">
        <v>109174395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Y8*Source!I65</f>
        <v>8.9999999999999993E-3</v>
      </c>
      <c r="CY8">
        <f>AA8</f>
        <v>14267.95</v>
      </c>
      <c r="CZ8">
        <f>AE8</f>
        <v>2472.13</v>
      </c>
      <c r="DA8">
        <f>AI8</f>
        <v>5.76</v>
      </c>
      <c r="DB8">
        <f>ROUND(ROUND(AT8*CZ8,2),6)</f>
        <v>741.64</v>
      </c>
      <c r="DC8">
        <f>ROUND(ROUND(AT8*AG8,2),6)</f>
        <v>0</v>
      </c>
    </row>
    <row r="9" spans="1:107" x14ac:dyDescent="0.2">
      <c r="A9">
        <f>ROW(Source!A65)</f>
        <v>65</v>
      </c>
      <c r="B9">
        <v>109174021</v>
      </c>
      <c r="C9">
        <v>109174385</v>
      </c>
      <c r="D9">
        <v>73692928</v>
      </c>
      <c r="E9">
        <v>1</v>
      </c>
      <c r="F9">
        <v>1</v>
      </c>
      <c r="G9">
        <v>13</v>
      </c>
      <c r="H9">
        <v>3</v>
      </c>
      <c r="I9" t="s">
        <v>234</v>
      </c>
      <c r="J9" t="s">
        <v>235</v>
      </c>
      <c r="K9" t="s">
        <v>236</v>
      </c>
      <c r="L9">
        <v>1348</v>
      </c>
      <c r="N9">
        <v>1009</v>
      </c>
      <c r="O9" t="s">
        <v>121</v>
      </c>
      <c r="P9" t="s">
        <v>121</v>
      </c>
      <c r="Q9">
        <v>1000</v>
      </c>
      <c r="W9">
        <v>0</v>
      </c>
      <c r="X9">
        <v>195369394</v>
      </c>
      <c r="Y9">
        <v>5.4000000000000003E-3</v>
      </c>
      <c r="AA9">
        <v>99007.44</v>
      </c>
      <c r="AB9">
        <v>0</v>
      </c>
      <c r="AC9">
        <v>0</v>
      </c>
      <c r="AD9">
        <v>0</v>
      </c>
      <c r="AE9">
        <v>9098.51</v>
      </c>
      <c r="AF9">
        <v>0</v>
      </c>
      <c r="AG9">
        <v>0</v>
      </c>
      <c r="AH9">
        <v>0</v>
      </c>
      <c r="AI9">
        <v>10.86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5.4000000000000003E-3</v>
      </c>
      <c r="AU9" t="s">
        <v>3</v>
      </c>
      <c r="AV9">
        <v>0</v>
      </c>
      <c r="AW9">
        <v>2</v>
      </c>
      <c r="AX9">
        <v>109174396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Y9*Source!I65</f>
        <v>1.6200000000000001E-4</v>
      </c>
      <c r="CY9">
        <f>AA9</f>
        <v>99007.44</v>
      </c>
      <c r="CZ9">
        <f>AE9</f>
        <v>9098.51</v>
      </c>
      <c r="DA9">
        <f>AI9</f>
        <v>10.86</v>
      </c>
      <c r="DB9">
        <f>ROUND(ROUND(AT9*CZ9,2),6)</f>
        <v>49.13</v>
      </c>
      <c r="DC9">
        <f>ROUND(ROUND(AT9*AG9,2),6)</f>
        <v>0</v>
      </c>
    </row>
    <row r="10" spans="1:107" x14ac:dyDescent="0.2">
      <c r="A10">
        <f>ROW(Source!A65)</f>
        <v>65</v>
      </c>
      <c r="B10">
        <v>109174021</v>
      </c>
      <c r="C10">
        <v>109174385</v>
      </c>
      <c r="D10">
        <v>73711127</v>
      </c>
      <c r="E10">
        <v>1</v>
      </c>
      <c r="F10">
        <v>1</v>
      </c>
      <c r="G10">
        <v>13</v>
      </c>
      <c r="H10">
        <v>3</v>
      </c>
      <c r="I10" t="s">
        <v>97</v>
      </c>
      <c r="J10" t="s">
        <v>100</v>
      </c>
      <c r="K10" t="s">
        <v>98</v>
      </c>
      <c r="L10">
        <v>1339</v>
      </c>
      <c r="N10">
        <v>1007</v>
      </c>
      <c r="O10" t="s">
        <v>99</v>
      </c>
      <c r="P10" t="s">
        <v>99</v>
      </c>
      <c r="Q10">
        <v>1</v>
      </c>
      <c r="W10">
        <v>0</v>
      </c>
      <c r="X10">
        <v>412444006</v>
      </c>
      <c r="Y10">
        <v>0.41599999999999998</v>
      </c>
      <c r="AA10">
        <v>4901.93</v>
      </c>
      <c r="AB10">
        <v>0</v>
      </c>
      <c r="AC10">
        <v>0</v>
      </c>
      <c r="AD10">
        <v>0</v>
      </c>
      <c r="AE10">
        <v>517.14</v>
      </c>
      <c r="AF10">
        <v>0</v>
      </c>
      <c r="AG10">
        <v>0</v>
      </c>
      <c r="AH10">
        <v>0</v>
      </c>
      <c r="AI10">
        <v>9.4600000000000009</v>
      </c>
      <c r="AJ10">
        <v>1</v>
      </c>
      <c r="AK10">
        <v>1</v>
      </c>
      <c r="AL10">
        <v>1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3</v>
      </c>
      <c r="AT10">
        <v>0.41599999999999998</v>
      </c>
      <c r="AU10" t="s">
        <v>3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Y10*Source!I65</f>
        <v>1.248E-2</v>
      </c>
      <c r="CY10">
        <f>AA10</f>
        <v>4901.93</v>
      </c>
      <c r="CZ10">
        <f>AE10</f>
        <v>517.14</v>
      </c>
      <c r="DA10">
        <f>AI10</f>
        <v>9.4600000000000009</v>
      </c>
      <c r="DB10">
        <f>ROUND(ROUND(AT10*CZ10,2),6)</f>
        <v>215.13</v>
      </c>
      <c r="DC10">
        <f>ROUND(ROUND(AT10*AG10,2),6)</f>
        <v>0</v>
      </c>
    </row>
    <row r="11" spans="1:107" x14ac:dyDescent="0.2">
      <c r="A11">
        <f>ROW(Source!A67)</f>
        <v>67</v>
      </c>
      <c r="B11">
        <v>109174021</v>
      </c>
      <c r="C11">
        <v>109174399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215</v>
      </c>
      <c r="J11" t="s">
        <v>3</v>
      </c>
      <c r="K11" t="s">
        <v>216</v>
      </c>
      <c r="L11">
        <v>1191</v>
      </c>
      <c r="N11">
        <v>1013</v>
      </c>
      <c r="O11" t="s">
        <v>217</v>
      </c>
      <c r="P11" t="s">
        <v>217</v>
      </c>
      <c r="Q11">
        <v>1</v>
      </c>
      <c r="W11">
        <v>0</v>
      </c>
      <c r="X11">
        <v>476480486</v>
      </c>
      <c r="Y11">
        <v>165.6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138</v>
      </c>
      <c r="AU11" t="s">
        <v>87</v>
      </c>
      <c r="AV11">
        <v>1</v>
      </c>
      <c r="AW11">
        <v>2</v>
      </c>
      <c r="AX11">
        <v>109174404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Y11*Source!I67</f>
        <v>0.1656</v>
      </c>
      <c r="CY11">
        <f>AD11</f>
        <v>0</v>
      </c>
      <c r="CZ11">
        <f>AH11</f>
        <v>0</v>
      </c>
      <c r="DA11">
        <f>AL11</f>
        <v>1</v>
      </c>
      <c r="DB11">
        <f>ROUND((ROUND(AT11*CZ11,2)*1.2),6)</f>
        <v>0</v>
      </c>
      <c r="DC11">
        <f>ROUND((ROUND(AT11*AG11,2)*1.2),6)</f>
        <v>0</v>
      </c>
    </row>
    <row r="12" spans="1:107" x14ac:dyDescent="0.2">
      <c r="A12">
        <f>ROW(Source!A67)</f>
        <v>67</v>
      </c>
      <c r="B12">
        <v>109174021</v>
      </c>
      <c r="C12">
        <v>109174399</v>
      </c>
      <c r="D12">
        <v>73697395</v>
      </c>
      <c r="E12">
        <v>1</v>
      </c>
      <c r="F12">
        <v>1</v>
      </c>
      <c r="G12">
        <v>13</v>
      </c>
      <c r="H12">
        <v>3</v>
      </c>
      <c r="I12" t="s">
        <v>237</v>
      </c>
      <c r="J12" t="s">
        <v>238</v>
      </c>
      <c r="K12" t="s">
        <v>239</v>
      </c>
      <c r="L12">
        <v>1301</v>
      </c>
      <c r="N12">
        <v>1003</v>
      </c>
      <c r="O12" t="s">
        <v>175</v>
      </c>
      <c r="P12" t="s">
        <v>175</v>
      </c>
      <c r="Q12">
        <v>1</v>
      </c>
      <c r="W12">
        <v>0</v>
      </c>
      <c r="X12">
        <v>1426399734</v>
      </c>
      <c r="Y12">
        <v>990</v>
      </c>
      <c r="AA12">
        <v>93.95</v>
      </c>
      <c r="AB12">
        <v>0</v>
      </c>
      <c r="AC12">
        <v>0</v>
      </c>
      <c r="AD12">
        <v>0</v>
      </c>
      <c r="AE12">
        <v>15.01</v>
      </c>
      <c r="AF12">
        <v>0</v>
      </c>
      <c r="AG12">
        <v>0</v>
      </c>
      <c r="AH12">
        <v>0</v>
      </c>
      <c r="AI12">
        <v>5.79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990</v>
      </c>
      <c r="AU12" t="s">
        <v>3</v>
      </c>
      <c r="AV12">
        <v>0</v>
      </c>
      <c r="AW12">
        <v>2</v>
      </c>
      <c r="AX12">
        <v>109174405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Y12*Source!I67</f>
        <v>0.99</v>
      </c>
      <c r="CY12">
        <f>AA12</f>
        <v>93.95</v>
      </c>
      <c r="CZ12">
        <f>AE12</f>
        <v>15.01</v>
      </c>
      <c r="DA12">
        <f>AI12</f>
        <v>5.79</v>
      </c>
      <c r="DB12">
        <f>ROUND(ROUND(AT12*CZ12,2),6)</f>
        <v>14859.9</v>
      </c>
      <c r="DC12">
        <f>ROUND(ROUND(AT12*AG12,2),6)</f>
        <v>0</v>
      </c>
    </row>
    <row r="13" spans="1:107" x14ac:dyDescent="0.2">
      <c r="A13">
        <f>ROW(Source!A67)</f>
        <v>67</v>
      </c>
      <c r="B13">
        <v>109174021</v>
      </c>
      <c r="C13">
        <v>109174399</v>
      </c>
      <c r="D13">
        <v>73697568</v>
      </c>
      <c r="E13">
        <v>1</v>
      </c>
      <c r="F13">
        <v>1</v>
      </c>
      <c r="G13">
        <v>13</v>
      </c>
      <c r="H13">
        <v>3</v>
      </c>
      <c r="I13" t="s">
        <v>240</v>
      </c>
      <c r="J13" t="s">
        <v>241</v>
      </c>
      <c r="K13" t="s">
        <v>242</v>
      </c>
      <c r="L13">
        <v>1358</v>
      </c>
      <c r="N13">
        <v>1010</v>
      </c>
      <c r="O13" t="s">
        <v>243</v>
      </c>
      <c r="P13" t="s">
        <v>243</v>
      </c>
      <c r="Q13">
        <v>10</v>
      </c>
      <c r="W13">
        <v>0</v>
      </c>
      <c r="X13">
        <v>-1430370682</v>
      </c>
      <c r="Y13">
        <v>32</v>
      </c>
      <c r="AA13">
        <v>211.27</v>
      </c>
      <c r="AB13">
        <v>0</v>
      </c>
      <c r="AC13">
        <v>0</v>
      </c>
      <c r="AD13">
        <v>0</v>
      </c>
      <c r="AE13">
        <v>144.77000000000001</v>
      </c>
      <c r="AF13">
        <v>0</v>
      </c>
      <c r="AG13">
        <v>0</v>
      </c>
      <c r="AH13">
        <v>0</v>
      </c>
      <c r="AI13">
        <v>1.35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32</v>
      </c>
      <c r="AU13" t="s">
        <v>3</v>
      </c>
      <c r="AV13">
        <v>0</v>
      </c>
      <c r="AW13">
        <v>2</v>
      </c>
      <c r="AX13">
        <v>109174406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Y13*Source!I67</f>
        <v>3.2000000000000001E-2</v>
      </c>
      <c r="CY13">
        <f>AA13</f>
        <v>211.27</v>
      </c>
      <c r="CZ13">
        <f>AE13</f>
        <v>144.77000000000001</v>
      </c>
      <c r="DA13">
        <f>AI13</f>
        <v>1.35</v>
      </c>
      <c r="DB13">
        <f>ROUND(ROUND(AT13*CZ13,2),6)</f>
        <v>4632.6400000000003</v>
      </c>
      <c r="DC13">
        <f>ROUND(ROUND(AT13*AG13,2),6)</f>
        <v>0</v>
      </c>
    </row>
    <row r="14" spans="1:107" x14ac:dyDescent="0.2">
      <c r="A14">
        <f>ROW(Source!A67)</f>
        <v>67</v>
      </c>
      <c r="B14">
        <v>109174021</v>
      </c>
      <c r="C14">
        <v>109174399</v>
      </c>
      <c r="D14">
        <v>73692010</v>
      </c>
      <c r="E14">
        <v>13</v>
      </c>
      <c r="F14">
        <v>1</v>
      </c>
      <c r="G14">
        <v>13</v>
      </c>
      <c r="H14">
        <v>3</v>
      </c>
      <c r="I14" t="s">
        <v>244</v>
      </c>
      <c r="J14" t="s">
        <v>3</v>
      </c>
      <c r="K14" t="s">
        <v>245</v>
      </c>
      <c r="L14">
        <v>1344</v>
      </c>
      <c r="N14">
        <v>1008</v>
      </c>
      <c r="O14" t="s">
        <v>246</v>
      </c>
      <c r="P14" t="s">
        <v>246</v>
      </c>
      <c r="Q14">
        <v>1</v>
      </c>
      <c r="W14">
        <v>0</v>
      </c>
      <c r="X14">
        <v>-94250534</v>
      </c>
      <c r="Y14">
        <v>61.6</v>
      </c>
      <c r="AA14">
        <v>1.08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61.6</v>
      </c>
      <c r="AU14" t="s">
        <v>3</v>
      </c>
      <c r="AV14">
        <v>0</v>
      </c>
      <c r="AW14">
        <v>2</v>
      </c>
      <c r="AX14">
        <v>109174407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Y14*Source!I67</f>
        <v>6.1600000000000002E-2</v>
      </c>
      <c r="CY14">
        <f>AA14</f>
        <v>1.08</v>
      </c>
      <c r="CZ14">
        <f>AE14</f>
        <v>1</v>
      </c>
      <c r="DA14">
        <f>AI14</f>
        <v>1</v>
      </c>
      <c r="DB14">
        <f>ROUND(ROUND(AT14*CZ14,2),6)</f>
        <v>61.6</v>
      </c>
      <c r="DC14">
        <f>ROUND(ROUND(AT14*AG14,2),6)</f>
        <v>0</v>
      </c>
    </row>
    <row r="15" spans="1:107" x14ac:dyDescent="0.2">
      <c r="A15">
        <f>ROW(Source!A68)</f>
        <v>68</v>
      </c>
      <c r="B15">
        <v>109174021</v>
      </c>
      <c r="C15">
        <v>109174408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215</v>
      </c>
      <c r="J15" t="s">
        <v>3</v>
      </c>
      <c r="K15" t="s">
        <v>216</v>
      </c>
      <c r="L15">
        <v>1191</v>
      </c>
      <c r="N15">
        <v>1013</v>
      </c>
      <c r="O15" t="s">
        <v>217</v>
      </c>
      <c r="P15" t="s">
        <v>217</v>
      </c>
      <c r="Q15">
        <v>1</v>
      </c>
      <c r="W15">
        <v>0</v>
      </c>
      <c r="X15">
        <v>476480486</v>
      </c>
      <c r="Y15">
        <v>64.319999999999993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53.6</v>
      </c>
      <c r="AU15" t="s">
        <v>87</v>
      </c>
      <c r="AV15">
        <v>1</v>
      </c>
      <c r="AW15">
        <v>2</v>
      </c>
      <c r="AX15">
        <v>109174410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Y15*Source!I68</f>
        <v>11.347334399999998</v>
      </c>
      <c r="CY15">
        <f t="shared" ref="CY15:CY23" si="0">AD15</f>
        <v>0</v>
      </c>
      <c r="CZ15">
        <f t="shared" ref="CZ15:CZ23" si="1">AH15</f>
        <v>0</v>
      </c>
      <c r="DA15">
        <f t="shared" ref="DA15:DA23" si="2">AL15</f>
        <v>1</v>
      </c>
      <c r="DB15">
        <f t="shared" ref="DB15:DB23" si="3">ROUND((ROUND(AT15*CZ15,2)*1.2),6)</f>
        <v>0</v>
      </c>
      <c r="DC15">
        <f t="shared" ref="DC15:DC23" si="4">ROUND((ROUND(AT15*AG15,2)*1.2),6)</f>
        <v>0</v>
      </c>
    </row>
    <row r="16" spans="1:107" x14ac:dyDescent="0.2">
      <c r="A16">
        <f>ROW(Source!A109)</f>
        <v>109</v>
      </c>
      <c r="B16">
        <v>109174021</v>
      </c>
      <c r="C16">
        <v>109174416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215</v>
      </c>
      <c r="J16" t="s">
        <v>3</v>
      </c>
      <c r="K16" t="s">
        <v>216</v>
      </c>
      <c r="L16">
        <v>1191</v>
      </c>
      <c r="N16">
        <v>1013</v>
      </c>
      <c r="O16" t="s">
        <v>217</v>
      </c>
      <c r="P16" t="s">
        <v>217</v>
      </c>
      <c r="Q16">
        <v>1</v>
      </c>
      <c r="W16">
        <v>0</v>
      </c>
      <c r="X16">
        <v>476480486</v>
      </c>
      <c r="Y16">
        <v>9.6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8</v>
      </c>
      <c r="AU16" t="s">
        <v>87</v>
      </c>
      <c r="AV16">
        <v>1</v>
      </c>
      <c r="AW16">
        <v>2</v>
      </c>
      <c r="AX16">
        <v>109174418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Y16*Source!I109</f>
        <v>38.4</v>
      </c>
      <c r="CY16">
        <f t="shared" si="0"/>
        <v>0</v>
      </c>
      <c r="CZ16">
        <f t="shared" si="1"/>
        <v>0</v>
      </c>
      <c r="DA16">
        <f t="shared" si="2"/>
        <v>1</v>
      </c>
      <c r="DB16">
        <f t="shared" si="3"/>
        <v>0</v>
      </c>
      <c r="DC16">
        <f t="shared" si="4"/>
        <v>0</v>
      </c>
    </row>
    <row r="17" spans="1:107" x14ac:dyDescent="0.2">
      <c r="A17">
        <f>ROW(Source!A110)</f>
        <v>110</v>
      </c>
      <c r="B17">
        <v>109174021</v>
      </c>
      <c r="C17">
        <v>109174419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215</v>
      </c>
      <c r="J17" t="s">
        <v>3</v>
      </c>
      <c r="K17" t="s">
        <v>216</v>
      </c>
      <c r="L17">
        <v>1191</v>
      </c>
      <c r="N17">
        <v>1013</v>
      </c>
      <c r="O17" t="s">
        <v>217</v>
      </c>
      <c r="P17" t="s">
        <v>217</v>
      </c>
      <c r="Q17">
        <v>1</v>
      </c>
      <c r="W17">
        <v>0</v>
      </c>
      <c r="X17">
        <v>476480486</v>
      </c>
      <c r="Y17">
        <v>56.879999999999995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47.4</v>
      </c>
      <c r="AU17" t="s">
        <v>87</v>
      </c>
      <c r="AV17">
        <v>1</v>
      </c>
      <c r="AW17">
        <v>2</v>
      </c>
      <c r="AX17">
        <v>109174421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Y17*Source!I110</f>
        <v>40.953599999999994</v>
      </c>
      <c r="CY17">
        <f t="shared" si="0"/>
        <v>0</v>
      </c>
      <c r="CZ17">
        <f t="shared" si="1"/>
        <v>0</v>
      </c>
      <c r="DA17">
        <f t="shared" si="2"/>
        <v>1</v>
      </c>
      <c r="DB17">
        <f t="shared" si="3"/>
        <v>0</v>
      </c>
      <c r="DC17">
        <f t="shared" si="4"/>
        <v>0</v>
      </c>
    </row>
    <row r="18" spans="1:107" x14ac:dyDescent="0.2">
      <c r="A18">
        <f>ROW(Source!A113)</f>
        <v>113</v>
      </c>
      <c r="B18">
        <v>109174021</v>
      </c>
      <c r="C18">
        <v>109174424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215</v>
      </c>
      <c r="J18" t="s">
        <v>3</v>
      </c>
      <c r="K18" t="s">
        <v>216</v>
      </c>
      <c r="L18">
        <v>1191</v>
      </c>
      <c r="N18">
        <v>1013</v>
      </c>
      <c r="O18" t="s">
        <v>217</v>
      </c>
      <c r="P18" t="s">
        <v>217</v>
      </c>
      <c r="Q18">
        <v>1</v>
      </c>
      <c r="W18">
        <v>0</v>
      </c>
      <c r="X18">
        <v>476480486</v>
      </c>
      <c r="Y18">
        <v>46.08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38.4</v>
      </c>
      <c r="AU18" t="s">
        <v>87</v>
      </c>
      <c r="AV18">
        <v>1</v>
      </c>
      <c r="AW18">
        <v>2</v>
      </c>
      <c r="AX18">
        <v>109174426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Y18*Source!I113</f>
        <v>22.118399999999998</v>
      </c>
      <c r="CY18">
        <f t="shared" si="0"/>
        <v>0</v>
      </c>
      <c r="CZ18">
        <f t="shared" si="1"/>
        <v>0</v>
      </c>
      <c r="DA18">
        <f t="shared" si="2"/>
        <v>1</v>
      </c>
      <c r="DB18">
        <f t="shared" si="3"/>
        <v>0</v>
      </c>
      <c r="DC18">
        <f t="shared" si="4"/>
        <v>0</v>
      </c>
    </row>
    <row r="19" spans="1:107" x14ac:dyDescent="0.2">
      <c r="A19">
        <f>ROW(Source!A116)</f>
        <v>116</v>
      </c>
      <c r="B19">
        <v>109174021</v>
      </c>
      <c r="C19">
        <v>109174429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215</v>
      </c>
      <c r="J19" t="s">
        <v>3</v>
      </c>
      <c r="K19" t="s">
        <v>216</v>
      </c>
      <c r="L19">
        <v>1191</v>
      </c>
      <c r="N19">
        <v>1013</v>
      </c>
      <c r="O19" t="s">
        <v>217</v>
      </c>
      <c r="P19" t="s">
        <v>217</v>
      </c>
      <c r="Q19">
        <v>1</v>
      </c>
      <c r="W19">
        <v>0</v>
      </c>
      <c r="X19">
        <v>476480486</v>
      </c>
      <c r="Y19">
        <v>22.2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18.5</v>
      </c>
      <c r="AU19" t="s">
        <v>87</v>
      </c>
      <c r="AV19">
        <v>1</v>
      </c>
      <c r="AW19">
        <v>2</v>
      </c>
      <c r="AX19">
        <v>109174431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Y19*Source!I116</f>
        <v>1.776</v>
      </c>
      <c r="CY19">
        <f t="shared" si="0"/>
        <v>0</v>
      </c>
      <c r="CZ19">
        <f t="shared" si="1"/>
        <v>0</v>
      </c>
      <c r="DA19">
        <f t="shared" si="2"/>
        <v>1</v>
      </c>
      <c r="DB19">
        <f t="shared" si="3"/>
        <v>0</v>
      </c>
      <c r="DC19">
        <f t="shared" si="4"/>
        <v>0</v>
      </c>
    </row>
    <row r="20" spans="1:107" x14ac:dyDescent="0.2">
      <c r="A20">
        <f>ROW(Source!A188)</f>
        <v>188</v>
      </c>
      <c r="B20">
        <v>109174021</v>
      </c>
      <c r="C20">
        <v>109174433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215</v>
      </c>
      <c r="J20" t="s">
        <v>3</v>
      </c>
      <c r="K20" t="s">
        <v>216</v>
      </c>
      <c r="L20">
        <v>1191</v>
      </c>
      <c r="N20">
        <v>1013</v>
      </c>
      <c r="O20" t="s">
        <v>217</v>
      </c>
      <c r="P20" t="s">
        <v>217</v>
      </c>
      <c r="Q20">
        <v>1</v>
      </c>
      <c r="W20">
        <v>0</v>
      </c>
      <c r="X20">
        <v>476480486</v>
      </c>
      <c r="Y20">
        <v>6.48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5.4</v>
      </c>
      <c r="AU20" t="s">
        <v>87</v>
      </c>
      <c r="AV20">
        <v>1</v>
      </c>
      <c r="AW20">
        <v>2</v>
      </c>
      <c r="AX20">
        <v>109174435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Y20*Source!I188</f>
        <v>25.92</v>
      </c>
      <c r="CY20">
        <f t="shared" si="0"/>
        <v>0</v>
      </c>
      <c r="CZ20">
        <f t="shared" si="1"/>
        <v>0</v>
      </c>
      <c r="DA20">
        <f t="shared" si="2"/>
        <v>1</v>
      </c>
      <c r="DB20">
        <f t="shared" si="3"/>
        <v>0</v>
      </c>
      <c r="DC20">
        <f t="shared" si="4"/>
        <v>0</v>
      </c>
    </row>
    <row r="21" spans="1:107" x14ac:dyDescent="0.2">
      <c r="A21">
        <f>ROW(Source!A189)</f>
        <v>189</v>
      </c>
      <c r="B21">
        <v>109174021</v>
      </c>
      <c r="C21">
        <v>109174436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215</v>
      </c>
      <c r="J21" t="s">
        <v>3</v>
      </c>
      <c r="K21" t="s">
        <v>216</v>
      </c>
      <c r="L21">
        <v>1191</v>
      </c>
      <c r="N21">
        <v>1013</v>
      </c>
      <c r="O21" t="s">
        <v>217</v>
      </c>
      <c r="P21" t="s">
        <v>217</v>
      </c>
      <c r="Q21">
        <v>1</v>
      </c>
      <c r="W21">
        <v>0</v>
      </c>
      <c r="X21">
        <v>476480486</v>
      </c>
      <c r="Y21">
        <v>1.08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0.9</v>
      </c>
      <c r="AU21" t="s">
        <v>87</v>
      </c>
      <c r="AV21">
        <v>1</v>
      </c>
      <c r="AW21">
        <v>2</v>
      </c>
      <c r="AX21">
        <v>109174438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Y21*Source!I189</f>
        <v>4.32</v>
      </c>
      <c r="CY21">
        <f t="shared" si="0"/>
        <v>0</v>
      </c>
      <c r="CZ21">
        <f t="shared" si="1"/>
        <v>0</v>
      </c>
      <c r="DA21">
        <f t="shared" si="2"/>
        <v>1</v>
      </c>
      <c r="DB21">
        <f t="shared" si="3"/>
        <v>0</v>
      </c>
      <c r="DC21">
        <f t="shared" si="4"/>
        <v>0</v>
      </c>
    </row>
    <row r="22" spans="1:107" x14ac:dyDescent="0.2">
      <c r="A22">
        <f>ROW(Source!A190)</f>
        <v>190</v>
      </c>
      <c r="B22">
        <v>109174021</v>
      </c>
      <c r="C22">
        <v>109174439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215</v>
      </c>
      <c r="J22" t="s">
        <v>3</v>
      </c>
      <c r="K22" t="s">
        <v>216</v>
      </c>
      <c r="L22">
        <v>1191</v>
      </c>
      <c r="N22">
        <v>1013</v>
      </c>
      <c r="O22" t="s">
        <v>217</v>
      </c>
      <c r="P22" t="s">
        <v>217</v>
      </c>
      <c r="Q22">
        <v>1</v>
      </c>
      <c r="W22">
        <v>0</v>
      </c>
      <c r="X22">
        <v>476480486</v>
      </c>
      <c r="Y22">
        <v>0.432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0.36</v>
      </c>
      <c r="AU22" t="s">
        <v>87</v>
      </c>
      <c r="AV22">
        <v>1</v>
      </c>
      <c r="AW22">
        <v>2</v>
      </c>
      <c r="AX22">
        <v>109174441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Y22*Source!I190</f>
        <v>1.728</v>
      </c>
      <c r="CY22">
        <f t="shared" si="0"/>
        <v>0</v>
      </c>
      <c r="CZ22">
        <f t="shared" si="1"/>
        <v>0</v>
      </c>
      <c r="DA22">
        <f t="shared" si="2"/>
        <v>1</v>
      </c>
      <c r="DB22">
        <f t="shared" si="3"/>
        <v>0</v>
      </c>
      <c r="DC22">
        <f t="shared" si="4"/>
        <v>0</v>
      </c>
    </row>
    <row r="23" spans="1:107" x14ac:dyDescent="0.2">
      <c r="A23">
        <f>ROW(Source!A191)</f>
        <v>191</v>
      </c>
      <c r="B23">
        <v>109174021</v>
      </c>
      <c r="C23">
        <v>109174442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215</v>
      </c>
      <c r="J23" t="s">
        <v>3</v>
      </c>
      <c r="K23" t="s">
        <v>216</v>
      </c>
      <c r="L23">
        <v>1191</v>
      </c>
      <c r="N23">
        <v>1013</v>
      </c>
      <c r="O23" t="s">
        <v>217</v>
      </c>
      <c r="P23" t="s">
        <v>217</v>
      </c>
      <c r="Q23">
        <v>1</v>
      </c>
      <c r="W23">
        <v>0</v>
      </c>
      <c r="X23">
        <v>476480486</v>
      </c>
      <c r="Y23">
        <v>0.18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0.15</v>
      </c>
      <c r="AU23" t="s">
        <v>87</v>
      </c>
      <c r="AV23">
        <v>1</v>
      </c>
      <c r="AW23">
        <v>2</v>
      </c>
      <c r="AX23">
        <v>109174444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Y23*Source!I191</f>
        <v>1.44</v>
      </c>
      <c r="CY23">
        <f t="shared" si="0"/>
        <v>0</v>
      </c>
      <c r="CZ23">
        <f t="shared" si="1"/>
        <v>0</v>
      </c>
      <c r="DA23">
        <f t="shared" si="2"/>
        <v>1</v>
      </c>
      <c r="DB23">
        <f t="shared" si="3"/>
        <v>0</v>
      </c>
      <c r="DC23">
        <f t="shared" si="4"/>
        <v>0</v>
      </c>
    </row>
    <row r="283" spans="9:9" x14ac:dyDescent="0.2">
      <c r="I28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109174377</v>
      </c>
      <c r="C1">
        <v>109174375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215</v>
      </c>
      <c r="J1" t="s">
        <v>3</v>
      </c>
      <c r="K1" t="s">
        <v>216</v>
      </c>
      <c r="L1">
        <v>1191</v>
      </c>
      <c r="N1">
        <v>1013</v>
      </c>
      <c r="O1" t="s">
        <v>217</v>
      </c>
      <c r="P1" t="s">
        <v>217</v>
      </c>
      <c r="Q1">
        <v>1</v>
      </c>
      <c r="X1">
        <v>47.4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17.063999999999997</v>
      </c>
      <c r="AH1">
        <v>2</v>
      </c>
      <c r="AI1">
        <v>109174376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ROW(Source!A64)</f>
        <v>64</v>
      </c>
      <c r="B2">
        <v>109174382</v>
      </c>
      <c r="C2">
        <v>109174378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215</v>
      </c>
      <c r="J2" t="s">
        <v>3</v>
      </c>
      <c r="K2" t="s">
        <v>216</v>
      </c>
      <c r="L2">
        <v>1191</v>
      </c>
      <c r="N2">
        <v>1013</v>
      </c>
      <c r="O2" t="s">
        <v>217</v>
      </c>
      <c r="P2" t="s">
        <v>217</v>
      </c>
      <c r="Q2">
        <v>1</v>
      </c>
      <c r="X2">
        <v>154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87</v>
      </c>
      <c r="AG2">
        <v>184.79999999999998</v>
      </c>
      <c r="AH2">
        <v>2</v>
      </c>
      <c r="AI2">
        <v>109174379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ROW(Source!A64)</f>
        <v>64</v>
      </c>
      <c r="B3">
        <v>109174383</v>
      </c>
      <c r="C3">
        <v>109174378</v>
      </c>
      <c r="D3">
        <v>73717351</v>
      </c>
      <c r="E3">
        <v>1</v>
      </c>
      <c r="F3">
        <v>1</v>
      </c>
      <c r="G3">
        <v>13</v>
      </c>
      <c r="H3">
        <v>2</v>
      </c>
      <c r="I3" t="s">
        <v>218</v>
      </c>
      <c r="J3" t="s">
        <v>219</v>
      </c>
      <c r="K3" t="s">
        <v>220</v>
      </c>
      <c r="L3">
        <v>1367</v>
      </c>
      <c r="N3">
        <v>1011</v>
      </c>
      <c r="O3" t="s">
        <v>221</v>
      </c>
      <c r="P3" t="s">
        <v>221</v>
      </c>
      <c r="Q3">
        <v>1</v>
      </c>
      <c r="X3">
        <v>75</v>
      </c>
      <c r="Y3">
        <v>0</v>
      </c>
      <c r="Z3">
        <v>41.62</v>
      </c>
      <c r="AA3">
        <v>13.33</v>
      </c>
      <c r="AB3">
        <v>0</v>
      </c>
      <c r="AC3">
        <v>0</v>
      </c>
      <c r="AD3">
        <v>1</v>
      </c>
      <c r="AE3">
        <v>0</v>
      </c>
      <c r="AF3" t="s">
        <v>87</v>
      </c>
      <c r="AG3">
        <v>90</v>
      </c>
      <c r="AH3">
        <v>2</v>
      </c>
      <c r="AI3">
        <v>109174380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ROW(Source!A64)</f>
        <v>64</v>
      </c>
      <c r="B4">
        <v>109174384</v>
      </c>
      <c r="C4">
        <v>109174378</v>
      </c>
      <c r="D4">
        <v>73717839</v>
      </c>
      <c r="E4">
        <v>1</v>
      </c>
      <c r="F4">
        <v>1</v>
      </c>
      <c r="G4">
        <v>13</v>
      </c>
      <c r="H4">
        <v>2</v>
      </c>
      <c r="I4" t="s">
        <v>222</v>
      </c>
      <c r="J4" t="s">
        <v>223</v>
      </c>
      <c r="K4" t="s">
        <v>224</v>
      </c>
      <c r="L4">
        <v>1367</v>
      </c>
      <c r="N4">
        <v>1011</v>
      </c>
      <c r="O4" t="s">
        <v>221</v>
      </c>
      <c r="P4" t="s">
        <v>221</v>
      </c>
      <c r="Q4">
        <v>1</v>
      </c>
      <c r="X4">
        <v>150</v>
      </c>
      <c r="Y4">
        <v>0</v>
      </c>
      <c r="Z4">
        <v>3.16</v>
      </c>
      <c r="AA4">
        <v>0.04</v>
      </c>
      <c r="AB4">
        <v>0</v>
      </c>
      <c r="AC4">
        <v>0</v>
      </c>
      <c r="AD4">
        <v>1</v>
      </c>
      <c r="AE4">
        <v>0</v>
      </c>
      <c r="AF4" t="s">
        <v>87</v>
      </c>
      <c r="AG4">
        <v>180</v>
      </c>
      <c r="AH4">
        <v>2</v>
      </c>
      <c r="AI4">
        <v>109174381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ROW(Source!A65)</f>
        <v>65</v>
      </c>
      <c r="B5">
        <v>109174392</v>
      </c>
      <c r="C5">
        <v>109174385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215</v>
      </c>
      <c r="J5" t="s">
        <v>3</v>
      </c>
      <c r="K5" t="s">
        <v>216</v>
      </c>
      <c r="L5">
        <v>1191</v>
      </c>
      <c r="N5">
        <v>1013</v>
      </c>
      <c r="O5" t="s">
        <v>217</v>
      </c>
      <c r="P5" t="s">
        <v>217</v>
      </c>
      <c r="Q5">
        <v>1</v>
      </c>
      <c r="X5">
        <v>132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87</v>
      </c>
      <c r="AG5">
        <v>158.4</v>
      </c>
      <c r="AH5">
        <v>2</v>
      </c>
      <c r="AI5">
        <v>109174386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ROW(Source!A65)</f>
        <v>65</v>
      </c>
      <c r="B6">
        <v>109174393</v>
      </c>
      <c r="C6">
        <v>109174385</v>
      </c>
      <c r="D6">
        <v>73692230</v>
      </c>
      <c r="E6">
        <v>1</v>
      </c>
      <c r="F6">
        <v>1</v>
      </c>
      <c r="G6">
        <v>13</v>
      </c>
      <c r="H6">
        <v>3</v>
      </c>
      <c r="I6" t="s">
        <v>225</v>
      </c>
      <c r="J6" t="s">
        <v>226</v>
      </c>
      <c r="K6" t="s">
        <v>227</v>
      </c>
      <c r="L6">
        <v>1348</v>
      </c>
      <c r="N6">
        <v>1009</v>
      </c>
      <c r="O6" t="s">
        <v>121</v>
      </c>
      <c r="P6" t="s">
        <v>121</v>
      </c>
      <c r="Q6">
        <v>1000</v>
      </c>
      <c r="X6">
        <v>6.0000000000000001E-3</v>
      </c>
      <c r="Y6">
        <v>6521.42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6.0000000000000001E-3</v>
      </c>
      <c r="AH6">
        <v>2</v>
      </c>
      <c r="AI6">
        <v>109174387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ROW(Source!A65)</f>
        <v>65</v>
      </c>
      <c r="B7">
        <v>109174394</v>
      </c>
      <c r="C7">
        <v>109174385</v>
      </c>
      <c r="D7">
        <v>73692315</v>
      </c>
      <c r="E7">
        <v>1</v>
      </c>
      <c r="F7">
        <v>1</v>
      </c>
      <c r="G7">
        <v>13</v>
      </c>
      <c r="H7">
        <v>3</v>
      </c>
      <c r="I7" t="s">
        <v>228</v>
      </c>
      <c r="J7" t="s">
        <v>229</v>
      </c>
      <c r="K7" t="s">
        <v>230</v>
      </c>
      <c r="L7">
        <v>1339</v>
      </c>
      <c r="N7">
        <v>1007</v>
      </c>
      <c r="O7" t="s">
        <v>99</v>
      </c>
      <c r="P7" t="s">
        <v>99</v>
      </c>
      <c r="Q7">
        <v>1</v>
      </c>
      <c r="X7">
        <v>1.7999999999999999E-2</v>
      </c>
      <c r="Y7">
        <v>1828.56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1.7999999999999999E-2</v>
      </c>
      <c r="AH7">
        <v>2</v>
      </c>
      <c r="AI7">
        <v>109174388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ROW(Source!A65)</f>
        <v>65</v>
      </c>
      <c r="B8">
        <v>109174395</v>
      </c>
      <c r="C8">
        <v>109174385</v>
      </c>
      <c r="D8">
        <v>73692184</v>
      </c>
      <c r="E8">
        <v>1</v>
      </c>
      <c r="F8">
        <v>1</v>
      </c>
      <c r="G8">
        <v>13</v>
      </c>
      <c r="H8">
        <v>3</v>
      </c>
      <c r="I8" t="s">
        <v>231</v>
      </c>
      <c r="J8" t="s">
        <v>232</v>
      </c>
      <c r="K8" t="s">
        <v>233</v>
      </c>
      <c r="L8">
        <v>1339</v>
      </c>
      <c r="N8">
        <v>1007</v>
      </c>
      <c r="O8" t="s">
        <v>99</v>
      </c>
      <c r="P8" t="s">
        <v>99</v>
      </c>
      <c r="Q8">
        <v>1</v>
      </c>
      <c r="X8">
        <v>0.3</v>
      </c>
      <c r="Y8">
        <v>2472.13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0.3</v>
      </c>
      <c r="AH8">
        <v>2</v>
      </c>
      <c r="AI8">
        <v>109174389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ROW(Source!A65)</f>
        <v>65</v>
      </c>
      <c r="B9">
        <v>109174396</v>
      </c>
      <c r="C9">
        <v>109174385</v>
      </c>
      <c r="D9">
        <v>73692928</v>
      </c>
      <c r="E9">
        <v>1</v>
      </c>
      <c r="F9">
        <v>1</v>
      </c>
      <c r="G9">
        <v>13</v>
      </c>
      <c r="H9">
        <v>3</v>
      </c>
      <c r="I9" t="s">
        <v>234</v>
      </c>
      <c r="J9" t="s">
        <v>235</v>
      </c>
      <c r="K9" t="s">
        <v>236</v>
      </c>
      <c r="L9">
        <v>1348</v>
      </c>
      <c r="N9">
        <v>1009</v>
      </c>
      <c r="O9" t="s">
        <v>121</v>
      </c>
      <c r="P9" t="s">
        <v>121</v>
      </c>
      <c r="Q9">
        <v>1000</v>
      </c>
      <c r="X9">
        <v>5.4000000000000003E-3</v>
      </c>
      <c r="Y9">
        <v>9098.51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5.4000000000000003E-3</v>
      </c>
      <c r="AH9">
        <v>2</v>
      </c>
      <c r="AI9">
        <v>109174390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ROW(Source!A65)</f>
        <v>65</v>
      </c>
      <c r="B10">
        <v>109174397</v>
      </c>
      <c r="C10">
        <v>109174385</v>
      </c>
      <c r="D10">
        <v>96740376</v>
      </c>
      <c r="E10">
        <v>13</v>
      </c>
      <c r="F10">
        <v>1</v>
      </c>
      <c r="G10">
        <v>13</v>
      </c>
      <c r="H10">
        <v>3</v>
      </c>
      <c r="I10" t="s">
        <v>247</v>
      </c>
      <c r="J10" t="s">
        <v>3</v>
      </c>
      <c r="K10" t="s">
        <v>248</v>
      </c>
      <c r="L10">
        <v>1339</v>
      </c>
      <c r="N10">
        <v>1007</v>
      </c>
      <c r="O10" t="s">
        <v>99</v>
      </c>
      <c r="P10" t="s">
        <v>99</v>
      </c>
      <c r="Q10">
        <v>1</v>
      </c>
      <c r="X10">
        <v>0.41599999999999998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3</v>
      </c>
      <c r="AG10">
        <v>0.41599999999999998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ROW(Source!A67)</f>
        <v>67</v>
      </c>
      <c r="B11">
        <v>109174404</v>
      </c>
      <c r="C11">
        <v>109174399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215</v>
      </c>
      <c r="J11" t="s">
        <v>3</v>
      </c>
      <c r="K11" t="s">
        <v>216</v>
      </c>
      <c r="L11">
        <v>1191</v>
      </c>
      <c r="N11">
        <v>1013</v>
      </c>
      <c r="O11" t="s">
        <v>217</v>
      </c>
      <c r="P11" t="s">
        <v>217</v>
      </c>
      <c r="Q11">
        <v>1</v>
      </c>
      <c r="X11">
        <v>138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87</v>
      </c>
      <c r="AG11">
        <v>165.6</v>
      </c>
      <c r="AH11">
        <v>2</v>
      </c>
      <c r="AI11">
        <v>109174400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ROW(Source!A67)</f>
        <v>67</v>
      </c>
      <c r="B12">
        <v>109174405</v>
      </c>
      <c r="C12">
        <v>109174399</v>
      </c>
      <c r="D12">
        <v>73697395</v>
      </c>
      <c r="E12">
        <v>1</v>
      </c>
      <c r="F12">
        <v>1</v>
      </c>
      <c r="G12">
        <v>13</v>
      </c>
      <c r="H12">
        <v>3</v>
      </c>
      <c r="I12" t="s">
        <v>237</v>
      </c>
      <c r="J12" t="s">
        <v>238</v>
      </c>
      <c r="K12" t="s">
        <v>239</v>
      </c>
      <c r="L12">
        <v>1301</v>
      </c>
      <c r="N12">
        <v>1003</v>
      </c>
      <c r="O12" t="s">
        <v>175</v>
      </c>
      <c r="P12" t="s">
        <v>175</v>
      </c>
      <c r="Q12">
        <v>1</v>
      </c>
      <c r="X12">
        <v>990</v>
      </c>
      <c r="Y12">
        <v>15.01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990</v>
      </c>
      <c r="AH12">
        <v>2</v>
      </c>
      <c r="AI12">
        <v>109174401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ROW(Source!A67)</f>
        <v>67</v>
      </c>
      <c r="B13">
        <v>109174406</v>
      </c>
      <c r="C13">
        <v>109174399</v>
      </c>
      <c r="D13">
        <v>73697568</v>
      </c>
      <c r="E13">
        <v>1</v>
      </c>
      <c r="F13">
        <v>1</v>
      </c>
      <c r="G13">
        <v>13</v>
      </c>
      <c r="H13">
        <v>3</v>
      </c>
      <c r="I13" t="s">
        <v>240</v>
      </c>
      <c r="J13" t="s">
        <v>241</v>
      </c>
      <c r="K13" t="s">
        <v>242</v>
      </c>
      <c r="L13">
        <v>1358</v>
      </c>
      <c r="N13">
        <v>1010</v>
      </c>
      <c r="O13" t="s">
        <v>243</v>
      </c>
      <c r="P13" t="s">
        <v>243</v>
      </c>
      <c r="Q13">
        <v>10</v>
      </c>
      <c r="X13">
        <v>32</v>
      </c>
      <c r="Y13">
        <v>144.77000000000001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32</v>
      </c>
      <c r="AH13">
        <v>2</v>
      </c>
      <c r="AI13">
        <v>109174402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ROW(Source!A67)</f>
        <v>67</v>
      </c>
      <c r="B14">
        <v>109174407</v>
      </c>
      <c r="C14">
        <v>109174399</v>
      </c>
      <c r="D14">
        <v>73692010</v>
      </c>
      <c r="E14">
        <v>13</v>
      </c>
      <c r="F14">
        <v>1</v>
      </c>
      <c r="G14">
        <v>13</v>
      </c>
      <c r="H14">
        <v>3</v>
      </c>
      <c r="I14" t="s">
        <v>244</v>
      </c>
      <c r="J14" t="s">
        <v>3</v>
      </c>
      <c r="K14" t="s">
        <v>245</v>
      </c>
      <c r="L14">
        <v>1344</v>
      </c>
      <c r="N14">
        <v>1008</v>
      </c>
      <c r="O14" t="s">
        <v>246</v>
      </c>
      <c r="P14" t="s">
        <v>246</v>
      </c>
      <c r="Q14">
        <v>1</v>
      </c>
      <c r="X14">
        <v>61.6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61.6</v>
      </c>
      <c r="AH14">
        <v>2</v>
      </c>
      <c r="AI14">
        <v>109174403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ROW(Source!A68)</f>
        <v>68</v>
      </c>
      <c r="B15">
        <v>109174410</v>
      </c>
      <c r="C15">
        <v>109174408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215</v>
      </c>
      <c r="J15" t="s">
        <v>3</v>
      </c>
      <c r="K15" t="s">
        <v>216</v>
      </c>
      <c r="L15">
        <v>1191</v>
      </c>
      <c r="N15">
        <v>1013</v>
      </c>
      <c r="O15" t="s">
        <v>217</v>
      </c>
      <c r="P15" t="s">
        <v>217</v>
      </c>
      <c r="Q15">
        <v>1</v>
      </c>
      <c r="X15">
        <v>53.6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87</v>
      </c>
      <c r="AG15">
        <v>64.319999999999993</v>
      </c>
      <c r="AH15">
        <v>2</v>
      </c>
      <c r="AI15">
        <v>109174409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ROW(Source!A109)</f>
        <v>109</v>
      </c>
      <c r="B16">
        <v>109174418</v>
      </c>
      <c r="C16">
        <v>109174416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215</v>
      </c>
      <c r="J16" t="s">
        <v>3</v>
      </c>
      <c r="K16" t="s">
        <v>216</v>
      </c>
      <c r="L16">
        <v>1191</v>
      </c>
      <c r="N16">
        <v>1013</v>
      </c>
      <c r="O16" t="s">
        <v>217</v>
      </c>
      <c r="P16" t="s">
        <v>217</v>
      </c>
      <c r="Q16">
        <v>1</v>
      </c>
      <c r="X16">
        <v>8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87</v>
      </c>
      <c r="AG16">
        <v>9.6</v>
      </c>
      <c r="AH16">
        <v>2</v>
      </c>
      <c r="AI16">
        <v>109174417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ROW(Source!A110)</f>
        <v>110</v>
      </c>
      <c r="B17">
        <v>109174421</v>
      </c>
      <c r="C17">
        <v>109174419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215</v>
      </c>
      <c r="J17" t="s">
        <v>3</v>
      </c>
      <c r="K17" t="s">
        <v>216</v>
      </c>
      <c r="L17">
        <v>1191</v>
      </c>
      <c r="N17">
        <v>1013</v>
      </c>
      <c r="O17" t="s">
        <v>217</v>
      </c>
      <c r="P17" t="s">
        <v>217</v>
      </c>
      <c r="Q17">
        <v>1</v>
      </c>
      <c r="X17">
        <v>47.4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87</v>
      </c>
      <c r="AG17">
        <v>56.879999999999995</v>
      </c>
      <c r="AH17">
        <v>2</v>
      </c>
      <c r="AI17">
        <v>109174420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ROW(Source!A113)</f>
        <v>113</v>
      </c>
      <c r="B18">
        <v>109174426</v>
      </c>
      <c r="C18">
        <v>109174424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215</v>
      </c>
      <c r="J18" t="s">
        <v>3</v>
      </c>
      <c r="K18" t="s">
        <v>216</v>
      </c>
      <c r="L18">
        <v>1191</v>
      </c>
      <c r="N18">
        <v>1013</v>
      </c>
      <c r="O18" t="s">
        <v>217</v>
      </c>
      <c r="P18" t="s">
        <v>217</v>
      </c>
      <c r="Q18">
        <v>1</v>
      </c>
      <c r="X18">
        <v>38.4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87</v>
      </c>
      <c r="AG18">
        <v>46.08</v>
      </c>
      <c r="AH18">
        <v>2</v>
      </c>
      <c r="AI18">
        <v>109174425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ROW(Source!A116)</f>
        <v>116</v>
      </c>
      <c r="B19">
        <v>109174431</v>
      </c>
      <c r="C19">
        <v>109174429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215</v>
      </c>
      <c r="J19" t="s">
        <v>3</v>
      </c>
      <c r="K19" t="s">
        <v>216</v>
      </c>
      <c r="L19">
        <v>1191</v>
      </c>
      <c r="N19">
        <v>1013</v>
      </c>
      <c r="O19" t="s">
        <v>217</v>
      </c>
      <c r="P19" t="s">
        <v>217</v>
      </c>
      <c r="Q19">
        <v>1</v>
      </c>
      <c r="X19">
        <v>18.5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87</v>
      </c>
      <c r="AG19">
        <v>22.2</v>
      </c>
      <c r="AH19">
        <v>2</v>
      </c>
      <c r="AI19">
        <v>109174430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ROW(Source!A188)</f>
        <v>188</v>
      </c>
      <c r="B20">
        <v>109174435</v>
      </c>
      <c r="C20">
        <v>109174433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215</v>
      </c>
      <c r="J20" t="s">
        <v>3</v>
      </c>
      <c r="K20" t="s">
        <v>216</v>
      </c>
      <c r="L20">
        <v>1191</v>
      </c>
      <c r="N20">
        <v>1013</v>
      </c>
      <c r="O20" t="s">
        <v>217</v>
      </c>
      <c r="P20" t="s">
        <v>217</v>
      </c>
      <c r="Q20">
        <v>1</v>
      </c>
      <c r="X20">
        <v>5.4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87</v>
      </c>
      <c r="AG20">
        <v>6.48</v>
      </c>
      <c r="AH20">
        <v>2</v>
      </c>
      <c r="AI20">
        <v>109174434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ROW(Source!A189)</f>
        <v>189</v>
      </c>
      <c r="B21">
        <v>109174438</v>
      </c>
      <c r="C21">
        <v>109174436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215</v>
      </c>
      <c r="J21" t="s">
        <v>3</v>
      </c>
      <c r="K21" t="s">
        <v>216</v>
      </c>
      <c r="L21">
        <v>1191</v>
      </c>
      <c r="N21">
        <v>1013</v>
      </c>
      <c r="O21" t="s">
        <v>217</v>
      </c>
      <c r="P21" t="s">
        <v>217</v>
      </c>
      <c r="Q21">
        <v>1</v>
      </c>
      <c r="X21">
        <v>0.9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87</v>
      </c>
      <c r="AG21">
        <v>1.08</v>
      </c>
      <c r="AH21">
        <v>2</v>
      </c>
      <c r="AI21">
        <v>109174437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ROW(Source!A190)</f>
        <v>190</v>
      </c>
      <c r="B22">
        <v>109174441</v>
      </c>
      <c r="C22">
        <v>109174439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215</v>
      </c>
      <c r="J22" t="s">
        <v>3</v>
      </c>
      <c r="K22" t="s">
        <v>216</v>
      </c>
      <c r="L22">
        <v>1191</v>
      </c>
      <c r="N22">
        <v>1013</v>
      </c>
      <c r="O22" t="s">
        <v>217</v>
      </c>
      <c r="P22" t="s">
        <v>217</v>
      </c>
      <c r="Q22">
        <v>1</v>
      </c>
      <c r="X22">
        <v>0.36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87</v>
      </c>
      <c r="AG22">
        <v>0.432</v>
      </c>
      <c r="AH22">
        <v>2</v>
      </c>
      <c r="AI22">
        <v>109174440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ROW(Source!A191)</f>
        <v>191</v>
      </c>
      <c r="B23">
        <v>109174444</v>
      </c>
      <c r="C23">
        <v>109174442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215</v>
      </c>
      <c r="J23" t="s">
        <v>3</v>
      </c>
      <c r="K23" t="s">
        <v>216</v>
      </c>
      <c r="L23">
        <v>1191</v>
      </c>
      <c r="N23">
        <v>1013</v>
      </c>
      <c r="O23" t="s">
        <v>217</v>
      </c>
      <c r="P23" t="s">
        <v>217</v>
      </c>
      <c r="Q23">
        <v>1</v>
      </c>
      <c r="X23">
        <v>0.15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87</v>
      </c>
      <c r="AG23">
        <v>0.18</v>
      </c>
      <c r="AH23">
        <v>2</v>
      </c>
      <c r="AI23">
        <v>109174443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2022-04-19T10:33:49Z</dcterms:created>
  <dcterms:modified xsi:type="dcterms:W3CDTF">2022-04-19T10:36:52Z</dcterms:modified>
</cp:coreProperties>
</file>